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7785"/>
  </bookViews>
  <sheets>
    <sheet name="Лист1" sheetId="1" r:id="rId1"/>
  </sheets>
  <definedNames>
    <definedName name="_xlnm.Print_Titles" localSheetId="0">Лист1!$3:$3</definedName>
  </definedNames>
  <calcPr calcId="145621"/>
</workbook>
</file>

<file path=xl/calcChain.xml><?xml version="1.0" encoding="utf-8"?>
<calcChain xmlns="http://schemas.openxmlformats.org/spreadsheetml/2006/main">
  <c r="I87" i="1" l="1"/>
  <c r="L5" i="1"/>
  <c r="L6" i="1"/>
  <c r="L7" i="1"/>
  <c r="L8" i="1"/>
  <c r="L9" i="1"/>
  <c r="L10" i="1"/>
  <c r="L13" i="1"/>
  <c r="L14" i="1"/>
  <c r="L15" i="1"/>
  <c r="L16" i="1"/>
  <c r="L17" i="1"/>
  <c r="L18" i="1"/>
  <c r="L19" i="1"/>
  <c r="L20" i="1"/>
  <c r="L21" i="1"/>
  <c r="L22" i="1"/>
  <c r="L23" i="1"/>
  <c r="L24" i="1"/>
  <c r="L27" i="1"/>
  <c r="L28" i="1"/>
  <c r="L29" i="1"/>
  <c r="L30" i="1"/>
  <c r="L31" i="1"/>
  <c r="L32" i="1"/>
  <c r="L33" i="1"/>
  <c r="L34" i="1"/>
  <c r="L35" i="1"/>
  <c r="L36" i="1"/>
  <c r="L38" i="1"/>
  <c r="L39" i="1"/>
  <c r="L40" i="1"/>
  <c r="L41" i="1"/>
  <c r="L42" i="1"/>
  <c r="L43" i="1"/>
  <c r="L44" i="1"/>
  <c r="L45" i="1"/>
  <c r="L46" i="1"/>
  <c r="L49" i="1"/>
  <c r="L50" i="1"/>
  <c r="L51" i="1"/>
  <c r="L52" i="1"/>
  <c r="L53" i="1"/>
  <c r="L54" i="1"/>
  <c r="L55" i="1"/>
  <c r="L56" i="1"/>
  <c r="L57" i="1"/>
  <c r="L59" i="1"/>
  <c r="L60" i="1"/>
  <c r="L61" i="1"/>
  <c r="L62" i="1"/>
  <c r="L64" i="1"/>
  <c r="L65" i="1"/>
  <c r="L66" i="1"/>
  <c r="L67" i="1"/>
  <c r="L68" i="1"/>
  <c r="L73" i="1"/>
  <c r="L74" i="1"/>
  <c r="L75" i="1"/>
  <c r="L76" i="1"/>
  <c r="L77" i="1"/>
  <c r="L78" i="1"/>
  <c r="L79" i="1"/>
  <c r="L80" i="1"/>
  <c r="L81" i="1"/>
  <c r="L82" i="1"/>
  <c r="L83" i="1"/>
  <c r="L84" i="1"/>
  <c r="L86" i="1"/>
  <c r="L88" i="1"/>
  <c r="L89" i="1"/>
  <c r="L4" i="1"/>
  <c r="K5" i="1"/>
  <c r="K6" i="1"/>
  <c r="K7" i="1"/>
  <c r="K8" i="1"/>
  <c r="K9" i="1"/>
  <c r="K10" i="1"/>
  <c r="K13" i="1"/>
  <c r="K14" i="1"/>
  <c r="K15" i="1"/>
  <c r="K16" i="1"/>
  <c r="K17" i="1"/>
  <c r="K18" i="1"/>
  <c r="K19" i="1"/>
  <c r="K20" i="1"/>
  <c r="K21" i="1"/>
  <c r="K22" i="1"/>
  <c r="K23" i="1"/>
  <c r="K24" i="1"/>
  <c r="K27" i="1"/>
  <c r="K28" i="1"/>
  <c r="K29" i="1"/>
  <c r="K30" i="1"/>
  <c r="K31" i="1"/>
  <c r="K32" i="1"/>
  <c r="K33" i="1"/>
  <c r="K34" i="1"/>
  <c r="K35" i="1"/>
  <c r="K36" i="1"/>
  <c r="K38" i="1"/>
  <c r="K39" i="1"/>
  <c r="K40" i="1"/>
  <c r="K41" i="1"/>
  <c r="K42" i="1"/>
  <c r="K43" i="1"/>
  <c r="K44" i="1"/>
  <c r="K45" i="1"/>
  <c r="K46" i="1"/>
  <c r="K49" i="1"/>
  <c r="K50" i="1"/>
  <c r="K51" i="1"/>
  <c r="K52" i="1"/>
  <c r="K53" i="1"/>
  <c r="K54" i="1"/>
  <c r="K55" i="1"/>
  <c r="K56" i="1"/>
  <c r="K57" i="1"/>
  <c r="K59" i="1"/>
  <c r="K60" i="1"/>
  <c r="K61" i="1"/>
  <c r="K62" i="1"/>
  <c r="K64" i="1"/>
  <c r="K65" i="1"/>
  <c r="K66" i="1"/>
  <c r="K67" i="1"/>
  <c r="K68" i="1"/>
  <c r="K73" i="1"/>
  <c r="K74" i="1"/>
  <c r="K75" i="1"/>
  <c r="K76" i="1"/>
  <c r="K77" i="1"/>
  <c r="K78" i="1"/>
  <c r="K79" i="1"/>
  <c r="K80" i="1"/>
  <c r="K81" i="1"/>
  <c r="K82" i="1"/>
  <c r="K83" i="1"/>
  <c r="K84" i="1"/>
  <c r="K86" i="1"/>
  <c r="K88" i="1"/>
  <c r="K89" i="1"/>
  <c r="K4" i="1"/>
  <c r="J5" i="1"/>
  <c r="J6" i="1"/>
  <c r="J7" i="1"/>
  <c r="J8" i="1"/>
  <c r="J9" i="1"/>
  <c r="J10" i="1"/>
  <c r="J13" i="1"/>
  <c r="J14" i="1"/>
  <c r="J15" i="1"/>
  <c r="J16" i="1"/>
  <c r="J17" i="1"/>
  <c r="J18" i="1"/>
  <c r="J19" i="1"/>
  <c r="J20" i="1"/>
  <c r="J21" i="1"/>
  <c r="J22" i="1"/>
  <c r="J23" i="1"/>
  <c r="J24" i="1"/>
  <c r="J27" i="1"/>
  <c r="J28" i="1"/>
  <c r="J29" i="1"/>
  <c r="J30" i="1"/>
  <c r="J31" i="1"/>
  <c r="J32" i="1"/>
  <c r="J33" i="1"/>
  <c r="J34" i="1"/>
  <c r="J35" i="1"/>
  <c r="J36" i="1"/>
  <c r="J38" i="1"/>
  <c r="J39" i="1"/>
  <c r="J40" i="1"/>
  <c r="J41" i="1"/>
  <c r="J42" i="1"/>
  <c r="J43" i="1"/>
  <c r="J44" i="1"/>
  <c r="J45" i="1"/>
  <c r="J46" i="1"/>
  <c r="J49" i="1"/>
  <c r="J50" i="1"/>
  <c r="J51" i="1"/>
  <c r="J52" i="1"/>
  <c r="J53" i="1"/>
  <c r="J54" i="1"/>
  <c r="J55" i="1"/>
  <c r="J56" i="1"/>
  <c r="J57" i="1"/>
  <c r="J59" i="1"/>
  <c r="J60" i="1"/>
  <c r="J61" i="1"/>
  <c r="J62" i="1"/>
  <c r="J64" i="1"/>
  <c r="J65" i="1"/>
  <c r="J66" i="1"/>
  <c r="J67" i="1"/>
  <c r="J68" i="1"/>
  <c r="J73" i="1"/>
  <c r="J74" i="1"/>
  <c r="J75" i="1"/>
  <c r="J76" i="1"/>
  <c r="J77" i="1"/>
  <c r="J78" i="1"/>
  <c r="J79" i="1"/>
  <c r="J80" i="1"/>
  <c r="J81" i="1"/>
  <c r="J82" i="1"/>
  <c r="J83" i="1"/>
  <c r="J84" i="1"/>
  <c r="J88" i="1"/>
  <c r="J89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7" i="1"/>
  <c r="I28" i="1"/>
  <c r="I29" i="1"/>
  <c r="I30" i="1"/>
  <c r="I31" i="1"/>
  <c r="I32" i="1"/>
  <c r="I33" i="1"/>
  <c r="I34" i="1"/>
  <c r="I35" i="1"/>
  <c r="I36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2" i="1"/>
  <c r="I83" i="1"/>
  <c r="I84" i="1"/>
  <c r="I86" i="1"/>
  <c r="I88" i="1"/>
  <c r="I89" i="1"/>
  <c r="I4" i="1"/>
</calcChain>
</file>

<file path=xl/sharedStrings.xml><?xml version="1.0" encoding="utf-8"?>
<sst xmlns="http://schemas.openxmlformats.org/spreadsheetml/2006/main" count="183" uniqueCount="179">
  <si>
    <t>ККД</t>
  </si>
  <si>
    <t>Доходи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</si>
  <si>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</si>
  <si>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</si>
  <si>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</si>
  <si>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</si>
  <si>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</si>
  <si>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</si>
  <si>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</si>
  <si>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</si>
  <si>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</si>
  <si>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</si>
  <si>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</si>
  <si>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</si>
  <si>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</si>
  <si>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</si>
  <si>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</si>
  <si>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</si>
  <si>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</si>
  <si>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</si>
  <si>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</si>
  <si>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</si>
  <si>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</si>
  <si>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</si>
  <si>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</si>
  <si>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</si>
  <si>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</si>
  <si>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</si>
  <si>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</si>
  <si>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</si>
  <si>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</si>
  <si>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</si>
  <si>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</si>
  <si>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</si>
  <si>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</si>
  <si>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</si>
  <si>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</si>
  <si>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</si>
  <si>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</si>
  <si>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</si>
  <si>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</si>
  <si>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</si>
  <si>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</si>
  <si>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</si>
  <si>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</si>
  <si>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</si>
  <si>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</si>
  <si>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</si>
  <si>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</si>
  <si>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</si>
  <si>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</si>
  <si>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</si>
  <si>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</si>
  <si>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</si>
  <si>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</si>
  <si>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</si>
  <si>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</si>
  <si>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</si>
  <si>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</si>
  <si>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</si>
  <si>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</si>
  <si>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</si>
  <si>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</si>
  <si>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</si>
  <si>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</si>
  <si>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</si>
  <si>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</si>
  <si>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</si>
  <si>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</si>
  <si>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</si>
  <si>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</si>
  <si>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</si>
  <si>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</si>
  <si>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</si>
  <si>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</si>
  <si>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</si>
  <si>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</si>
  <si>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</si>
  <si>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</si>
  <si>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</si>
  <si>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</si>
  <si>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</si>
  <si>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</si>
  <si>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</si>
  <si>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</si>
  <si>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</si>
  <si>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</si>
  <si>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</si>
  <si>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</si>
  <si>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</si>
  <si>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</si>
  <si>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</si>
  <si>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</si>
  <si>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</si>
  <si>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</si>
  <si>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</si>
  <si>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</si>
  <si>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</si>
  <si>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</si>
  <si>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</si>
  <si>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</si>
  <si>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</si>
  <si>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</si>
  <si>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</si>
  <si>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</si>
  <si>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</si>
  <si>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</si>
  <si>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</si>
  <si>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</si>
  <si>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</si>
  <si>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</si>
  <si>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</si>
  <si>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</si>
  <si>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</si>
  <si>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</si>
  <si>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</si>
  <si>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</si>
  <si>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22090200</t>
  </si>
  <si>
    <t>Державне мито, не віднесене до інших категорій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</si>
  <si>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</si>
  <si>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</si>
  <si>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</si>
  <si>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</si>
  <si>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</si>
  <si>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</si>
  <si>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</si>
  <si>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</si>
  <si>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</si>
  <si>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</si>
  <si>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</si>
  <si>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</si>
  <si>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</si>
  <si>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</si>
  <si>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</si>
  <si>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</si>
  <si>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</si>
  <si>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</si>
  <si>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</si>
  <si>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</si>
  <si>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</si>
  <si>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</si>
  <si>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</si>
  <si>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</si>
  <si>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</si>
  <si>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</si>
  <si>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</si>
  <si>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</si>
  <si>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</si>
  <si>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</si>
  <si>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</si>
  <si>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</si>
  <si>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</si>
  <si>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</si>
  <si>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</si>
  <si>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</si>
  <si>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</si>
  <si>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</si>
  <si>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</si>
  <si>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</si>
  <si>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</si>
  <si>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</si>
  <si>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</si>
  <si>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</si>
  <si>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</si>
  <si>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загального фонду міського бюджету за І півріччя 2022 року        
</t>
  </si>
  <si>
    <t>План на рік з урахуванням змін</t>
  </si>
  <si>
    <t>План на І півріччя з урахуванням змін</t>
  </si>
  <si>
    <t>Фактичні надходження за І півріччя 2022 року</t>
  </si>
  <si>
    <t>Фактичні надходження за І півріччя 2021 року</t>
  </si>
  <si>
    <t>% до плану на рік з урахуванням змін</t>
  </si>
  <si>
    <t>% до фактичних надходжень за І півріччя 2021 року</t>
  </si>
  <si>
    <t>% до плану на І півріччя  з урахуванням змін</t>
  </si>
  <si>
    <t>Транспортний податок з фізичних осіб 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</si>
  <si>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</si>
  <si>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</si>
  <si>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</si>
  <si>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тис.грн.</t>
  </si>
  <si>
    <t>План на рік</t>
  </si>
  <si>
    <t>% до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</si>
</sst>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164" fontId="4" fillId="0" borderId="0" xfId="0" applyNumberFormat="1" applyFont="1"/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topLeftCell="B1" workbookViewId="0">
      <pane xSplit="2" ySplit="3" topLeftCell="D76" activePane="bottomRight" state="frozen"/>
      <selection activeCell="B1" sqref="B1"/>
      <selection pane="topRight" activeCell="D1" sqref="D1"/>
      <selection pane="bottomLeft" activeCell="B7" sqref="B7"/>
      <selection pane="bottomRight" activeCell="Q81" sqref="Q81"/>
    </sheetView>
  </sheetViews>
  <sheetFormatPr defaultColWidth="8.75" defaultRowHeight="15.75" x14ac:dyDescent="0.25"/>
  <cols>
    <col min="1" max="1" width="0" style="1" hidden="1" customWidth="1"/>
    <col min="2" max="2" width="10.25" style="2" customWidth="1"/>
    <col min="3" max="3" width="50.75" style="3" customWidth="1"/>
    <col min="4" max="4" width="13.25" style="3" customWidth="1"/>
    <col min="5" max="5" width="14" style="4" customWidth="1"/>
    <col min="6" max="6" width="14.625" style="4" customWidth="1"/>
    <col min="7" max="7" width="13.625" style="4" customWidth="1"/>
    <col min="8" max="8" width="12.5" style="4" customWidth="1"/>
    <col min="9" max="9" width="11.625" style="4" customWidth="1"/>
    <col min="10" max="10" width="12.375" style="4" customWidth="1"/>
    <col min="11" max="11" width="12.25" style="4" customWidth="1"/>
    <col min="12" max="12" width="13" style="4" customWidth="1"/>
    <col min="13" max="16384" width="8.75" style="1"/>
  </cols>
  <sheetData>
    <row r="1" spans="1:12" ht="18.75" x14ac:dyDescent="0.3">
      <c r="B1" s="7" t="s">
        <v>164</v>
      </c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B2" s="9"/>
      <c r="C2" s="10"/>
      <c r="D2" s="10"/>
      <c r="E2" s="11"/>
      <c r="F2" s="12"/>
      <c r="G2" s="12"/>
      <c r="H2" s="12"/>
      <c r="I2" s="12"/>
      <c r="J2" s="12"/>
      <c r="K2" s="12"/>
      <c r="L2" s="13" t="s">
        <v>176</v>
      </c>
    </row>
    <row r="3" spans="1:12" ht="65.45" customHeight="1" x14ac:dyDescent="0.25">
      <c r="A3" s="5"/>
      <c r="B3" s="14" t="s">
        <v>0</v>
      </c>
      <c r="C3" s="14" t="s">
        <v>1</v>
      </c>
      <c r="D3" s="14" t="s">
        <v>168</v>
      </c>
      <c r="E3" s="14" t="s">
        <v>177</v>
      </c>
      <c r="F3" s="14" t="s">
        <v>165</v>
      </c>
      <c r="G3" s="14" t="s">
        <v>166</v>
      </c>
      <c r="H3" s="14" t="s">
        <v>167</v>
      </c>
      <c r="I3" s="15" t="s">
        <v>170</v>
      </c>
      <c r="J3" s="14" t="s">
        <v>178</v>
      </c>
      <c r="K3" s="14" t="s">
        <v>169</v>
      </c>
      <c r="L3" s="14" t="s">
        <v>171</v>
      </c>
    </row>
    <row r="4" spans="1:12" x14ac:dyDescent="0.25">
      <c r="A4" s="6">
        <v>1</v>
      </c>
      <c r="B4" s="16" t="s">
        <v>2</v>
      </c>
      <c r="C4" s="17" t="s">
        <v>3</v>
      </c>
      <c r="D4" s="18">
        <v>69019.899999999994</v>
      </c>
      <c r="E4" s="19">
        <v>158482.29999999999</v>
      </c>
      <c r="F4" s="19">
        <v>158482.29999999999</v>
      </c>
      <c r="G4" s="19">
        <v>73930.459000000003</v>
      </c>
      <c r="H4" s="19">
        <v>74498.10411</v>
      </c>
      <c r="I4" s="18">
        <f>H4/D4*100</f>
        <v>107.93713713001614</v>
      </c>
      <c r="J4" s="18">
        <f>H4/E4*100</f>
        <v>47.007207814374226</v>
      </c>
      <c r="K4" s="18">
        <f>H4/F4*100</f>
        <v>47.007207814374226</v>
      </c>
      <c r="L4" s="18">
        <f>H4/G4*100</f>
        <v>100.76780953030469</v>
      </c>
    </row>
    <row r="5" spans="1:12" ht="28.5" x14ac:dyDescent="0.25">
      <c r="A5" s="6">
        <v>1</v>
      </c>
      <c r="B5" s="16" t="s">
        <v>4</v>
      </c>
      <c r="C5" s="17" t="s">
        <v>5</v>
      </c>
      <c r="D5" s="18">
        <v>42976.803879999999</v>
      </c>
      <c r="E5" s="19">
        <v>102215</v>
      </c>
      <c r="F5" s="19">
        <v>102215</v>
      </c>
      <c r="G5" s="19">
        <v>48673.659</v>
      </c>
      <c r="H5" s="19">
        <v>51050.396290000004</v>
      </c>
      <c r="I5" s="18">
        <f t="shared" ref="I5:I69" si="0">H5/D5*100</f>
        <v>118.7859302719279</v>
      </c>
      <c r="J5" s="18">
        <f t="shared" ref="J5:J68" si="1">H5/E5*100</f>
        <v>49.944133727926435</v>
      </c>
      <c r="K5" s="18">
        <f t="shared" ref="K5:K68" si="2">H5/F5*100</f>
        <v>49.944133727926435</v>
      </c>
      <c r="L5" s="18">
        <f t="shared" ref="L5:L68" si="3">H5/G5*100</f>
        <v>104.88300517945446</v>
      </c>
    </row>
    <row r="6" spans="1:12" x14ac:dyDescent="0.25">
      <c r="A6" s="6">
        <v>1</v>
      </c>
      <c r="B6" s="16" t="s">
        <v>6</v>
      </c>
      <c r="C6" s="17" t="s">
        <v>7</v>
      </c>
      <c r="D6" s="18">
        <v>42967.150800000003</v>
      </c>
      <c r="E6" s="19">
        <v>102215</v>
      </c>
      <c r="F6" s="19">
        <v>102215</v>
      </c>
      <c r="G6" s="19">
        <v>48673.659</v>
      </c>
      <c r="H6" s="19">
        <v>50978.690090000004</v>
      </c>
      <c r="I6" s="18">
        <f t="shared" si="0"/>
        <v>118.64573084515533</v>
      </c>
      <c r="J6" s="18">
        <f t="shared" si="1"/>
        <v>49.873981401946885</v>
      </c>
      <c r="K6" s="18">
        <f t="shared" si="2"/>
        <v>49.873981401946885</v>
      </c>
      <c r="L6" s="18">
        <f t="shared" si="3"/>
        <v>104.73568483930909</v>
      </c>
    </row>
    <row r="7" spans="1:12" ht="45" x14ac:dyDescent="0.25">
      <c r="A7" s="6">
        <v>0</v>
      </c>
      <c r="B7" s="20" t="s">
        <v>8</v>
      </c>
      <c r="C7" s="21" t="s">
        <v>9</v>
      </c>
      <c r="D7" s="22">
        <v>34809.512289999999</v>
      </c>
      <c r="E7" s="22">
        <v>79181.960000000006</v>
      </c>
      <c r="F7" s="22">
        <v>79181.960000000006</v>
      </c>
      <c r="G7" s="22">
        <v>39732.065999999999</v>
      </c>
      <c r="H7" s="22">
        <v>38060.152929999997</v>
      </c>
      <c r="I7" s="18">
        <f t="shared" si="0"/>
        <v>109.33836881401477</v>
      </c>
      <c r="J7" s="18">
        <f t="shared" si="1"/>
        <v>48.06669717445741</v>
      </c>
      <c r="K7" s="18">
        <f t="shared" si="2"/>
        <v>48.06669717445741</v>
      </c>
      <c r="L7" s="18">
        <f t="shared" si="3"/>
        <v>95.792030875011619</v>
      </c>
    </row>
    <row r="8" spans="1:12" ht="60" x14ac:dyDescent="0.25">
      <c r="A8" s="6">
        <v>0</v>
      </c>
      <c r="B8" s="20" t="s">
        <v>10</v>
      </c>
      <c r="C8" s="21" t="s">
        <v>11</v>
      </c>
      <c r="D8" s="22">
        <v>1421.0777700000001</v>
      </c>
      <c r="E8" s="22">
        <v>2990.2</v>
      </c>
      <c r="F8" s="22">
        <v>2990.2</v>
      </c>
      <c r="G8" s="22">
        <v>1457.268</v>
      </c>
      <c r="H8" s="22">
        <v>4436.2397599999995</v>
      </c>
      <c r="I8" s="18">
        <f t="shared" si="0"/>
        <v>312.17431259937302</v>
      </c>
      <c r="J8" s="18">
        <f t="shared" si="1"/>
        <v>148.35929904354225</v>
      </c>
      <c r="K8" s="18">
        <f t="shared" si="2"/>
        <v>148.35929904354225</v>
      </c>
      <c r="L8" s="18">
        <f t="shared" si="3"/>
        <v>304.42168221631158</v>
      </c>
    </row>
    <row r="9" spans="1:12" ht="45" x14ac:dyDescent="0.25">
      <c r="A9" s="6">
        <v>0</v>
      </c>
      <c r="B9" s="20" t="s">
        <v>12</v>
      </c>
      <c r="C9" s="21" t="s">
        <v>13</v>
      </c>
      <c r="D9" s="22">
        <v>6262.7570900000001</v>
      </c>
      <c r="E9" s="22">
        <v>19292.599999999999</v>
      </c>
      <c r="F9" s="22">
        <v>19292.599999999999</v>
      </c>
      <c r="G9" s="22">
        <v>7005.9</v>
      </c>
      <c r="H9" s="22">
        <v>7749.8607300000003</v>
      </c>
      <c r="I9" s="18">
        <f t="shared" si="0"/>
        <v>123.74519111358349</v>
      </c>
      <c r="J9" s="18">
        <f t="shared" si="1"/>
        <v>40.170120823528201</v>
      </c>
      <c r="K9" s="18">
        <f t="shared" si="2"/>
        <v>40.170120823528201</v>
      </c>
      <c r="L9" s="18">
        <f t="shared" si="3"/>
        <v>110.61906007793432</v>
      </c>
    </row>
    <row r="10" spans="1:12" ht="30" x14ac:dyDescent="0.25">
      <c r="A10" s="6">
        <v>0</v>
      </c>
      <c r="B10" s="20" t="s">
        <v>14</v>
      </c>
      <c r="C10" s="21" t="s">
        <v>15</v>
      </c>
      <c r="D10" s="22">
        <v>473.80365</v>
      </c>
      <c r="E10" s="22">
        <v>750.24</v>
      </c>
      <c r="F10" s="22">
        <v>750.24</v>
      </c>
      <c r="G10" s="22">
        <v>478.42500000000001</v>
      </c>
      <c r="H10" s="22">
        <v>732.43667000000005</v>
      </c>
      <c r="I10" s="18">
        <f t="shared" si="0"/>
        <v>154.58654022610423</v>
      </c>
      <c r="J10" s="18">
        <f t="shared" si="1"/>
        <v>97.626982032416294</v>
      </c>
      <c r="K10" s="18">
        <f t="shared" si="2"/>
        <v>97.626982032416294</v>
      </c>
      <c r="L10" s="18">
        <f t="shared" si="3"/>
        <v>153.09331034122383</v>
      </c>
    </row>
    <row r="11" spans="1:12" x14ac:dyDescent="0.25">
      <c r="A11" s="6">
        <v>1</v>
      </c>
      <c r="B11" s="20" t="s">
        <v>16</v>
      </c>
      <c r="C11" s="21" t="s">
        <v>17</v>
      </c>
      <c r="D11" s="23">
        <v>9.6999999999999993</v>
      </c>
      <c r="E11" s="19">
        <v>0</v>
      </c>
      <c r="F11" s="19">
        <v>0</v>
      </c>
      <c r="G11" s="19">
        <v>0</v>
      </c>
      <c r="H11" s="19">
        <v>71.706199999999995</v>
      </c>
      <c r="I11" s="18">
        <f t="shared" si="0"/>
        <v>739.23917525773197</v>
      </c>
      <c r="J11" s="18"/>
      <c r="K11" s="18"/>
      <c r="L11" s="18"/>
    </row>
    <row r="12" spans="1:12" ht="30" x14ac:dyDescent="0.25">
      <c r="A12" s="6">
        <v>0</v>
      </c>
      <c r="B12" s="20" t="s">
        <v>18</v>
      </c>
      <c r="C12" s="21" t="s">
        <v>19</v>
      </c>
      <c r="D12" s="24">
        <v>9.6999999999999993</v>
      </c>
      <c r="E12" s="22">
        <v>0</v>
      </c>
      <c r="F12" s="22">
        <v>0</v>
      </c>
      <c r="G12" s="22">
        <v>0</v>
      </c>
      <c r="H12" s="22">
        <v>71.706199999999995</v>
      </c>
      <c r="I12" s="18">
        <f t="shared" si="0"/>
        <v>739.23917525773197</v>
      </c>
      <c r="J12" s="18"/>
      <c r="K12" s="18"/>
      <c r="L12" s="18"/>
    </row>
    <row r="13" spans="1:12" ht="28.5" x14ac:dyDescent="0.25">
      <c r="A13" s="6">
        <v>1</v>
      </c>
      <c r="B13" s="20" t="s">
        <v>20</v>
      </c>
      <c r="C13" s="21" t="s">
        <v>21</v>
      </c>
      <c r="D13" s="18">
        <v>341.47558000000004</v>
      </c>
      <c r="E13" s="19">
        <v>770</v>
      </c>
      <c r="F13" s="19">
        <v>770</v>
      </c>
      <c r="G13" s="19">
        <v>385</v>
      </c>
      <c r="H13" s="19">
        <v>229.72101000000001</v>
      </c>
      <c r="I13" s="18">
        <f t="shared" si="0"/>
        <v>67.273041896583052</v>
      </c>
      <c r="J13" s="18">
        <f t="shared" si="1"/>
        <v>29.833897402597405</v>
      </c>
      <c r="K13" s="18">
        <f t="shared" si="2"/>
        <v>29.833897402597405</v>
      </c>
      <c r="L13" s="18">
        <f t="shared" si="3"/>
        <v>59.667794805194809</v>
      </c>
    </row>
    <row r="14" spans="1:12" ht="28.5" x14ac:dyDescent="0.25">
      <c r="A14" s="6">
        <v>1</v>
      </c>
      <c r="B14" s="20" t="s">
        <v>22</v>
      </c>
      <c r="C14" s="21" t="s">
        <v>23</v>
      </c>
      <c r="D14" s="18">
        <v>332.36813000000001</v>
      </c>
      <c r="E14" s="19">
        <v>750</v>
      </c>
      <c r="F14" s="19">
        <v>750</v>
      </c>
      <c r="G14" s="19">
        <v>375</v>
      </c>
      <c r="H14" s="19">
        <v>220.65176</v>
      </c>
      <c r="I14" s="18">
        <f t="shared" si="0"/>
        <v>66.3877610648169</v>
      </c>
      <c r="J14" s="18">
        <f t="shared" si="1"/>
        <v>29.420234666666666</v>
      </c>
      <c r="K14" s="18">
        <f t="shared" si="2"/>
        <v>29.420234666666666</v>
      </c>
      <c r="L14" s="18">
        <f t="shared" si="3"/>
        <v>58.840469333333331</v>
      </c>
    </row>
    <row r="15" spans="1:12" ht="45" x14ac:dyDescent="0.25">
      <c r="A15" s="6">
        <v>0</v>
      </c>
      <c r="B15" s="20" t="s">
        <v>24</v>
      </c>
      <c r="C15" s="21" t="s">
        <v>25</v>
      </c>
      <c r="D15" s="24">
        <v>270.8</v>
      </c>
      <c r="E15" s="22">
        <v>650</v>
      </c>
      <c r="F15" s="22">
        <v>650</v>
      </c>
      <c r="G15" s="22">
        <v>325</v>
      </c>
      <c r="H15" s="22">
        <v>155.47215</v>
      </c>
      <c r="I15" s="18">
        <f t="shared" si="0"/>
        <v>57.412167651403244</v>
      </c>
      <c r="J15" s="18">
        <f t="shared" si="1"/>
        <v>23.918792307692307</v>
      </c>
      <c r="K15" s="18">
        <f t="shared" si="2"/>
        <v>23.918792307692307</v>
      </c>
      <c r="L15" s="18">
        <f t="shared" si="3"/>
        <v>47.837584615384614</v>
      </c>
    </row>
    <row r="16" spans="1:12" ht="60" x14ac:dyDescent="0.25">
      <c r="A16" s="6">
        <v>0</v>
      </c>
      <c r="B16" s="20" t="s">
        <v>26</v>
      </c>
      <c r="C16" s="21" t="s">
        <v>27</v>
      </c>
      <c r="D16" s="24">
        <v>61.6</v>
      </c>
      <c r="E16" s="22">
        <v>100</v>
      </c>
      <c r="F16" s="22">
        <v>100</v>
      </c>
      <c r="G16" s="22">
        <v>50</v>
      </c>
      <c r="H16" s="22">
        <v>65.179609999999997</v>
      </c>
      <c r="I16" s="18">
        <f t="shared" si="0"/>
        <v>105.81105519480518</v>
      </c>
      <c r="J16" s="18">
        <f t="shared" si="1"/>
        <v>65.179609999999997</v>
      </c>
      <c r="K16" s="18">
        <f t="shared" si="2"/>
        <v>65.179609999999997</v>
      </c>
      <c r="L16" s="18">
        <f t="shared" si="3"/>
        <v>130.35921999999999</v>
      </c>
    </row>
    <row r="17" spans="1:12" ht="28.5" x14ac:dyDescent="0.25">
      <c r="A17" s="6">
        <v>1</v>
      </c>
      <c r="B17" s="20" t="s">
        <v>28</v>
      </c>
      <c r="C17" s="21" t="s">
        <v>29</v>
      </c>
      <c r="D17" s="23">
        <v>9.1</v>
      </c>
      <c r="E17" s="19">
        <v>20</v>
      </c>
      <c r="F17" s="19">
        <v>20</v>
      </c>
      <c r="G17" s="19">
        <v>10</v>
      </c>
      <c r="H17" s="19">
        <v>9.0692500000000003</v>
      </c>
      <c r="I17" s="18">
        <f t="shared" si="0"/>
        <v>99.662087912087912</v>
      </c>
      <c r="J17" s="18">
        <f t="shared" si="1"/>
        <v>45.346249999999998</v>
      </c>
      <c r="K17" s="18">
        <f t="shared" si="2"/>
        <v>45.346249999999998</v>
      </c>
      <c r="L17" s="18">
        <f t="shared" si="3"/>
        <v>90.692499999999995</v>
      </c>
    </row>
    <row r="18" spans="1:12" ht="30" x14ac:dyDescent="0.25">
      <c r="A18" s="6">
        <v>0</v>
      </c>
      <c r="B18" s="20" t="s">
        <v>30</v>
      </c>
      <c r="C18" s="21" t="s">
        <v>31</v>
      </c>
      <c r="D18" s="24">
        <v>9.1</v>
      </c>
      <c r="E18" s="22">
        <v>20</v>
      </c>
      <c r="F18" s="22">
        <v>20</v>
      </c>
      <c r="G18" s="22">
        <v>10</v>
      </c>
      <c r="H18" s="22">
        <v>9.0692500000000003</v>
      </c>
      <c r="I18" s="18">
        <f t="shared" si="0"/>
        <v>99.662087912087912</v>
      </c>
      <c r="J18" s="18">
        <f t="shared" si="1"/>
        <v>45.346249999999998</v>
      </c>
      <c r="K18" s="18">
        <f t="shared" si="2"/>
        <v>45.346249999999998</v>
      </c>
      <c r="L18" s="18">
        <f t="shared" si="3"/>
        <v>90.692499999999995</v>
      </c>
    </row>
    <row r="19" spans="1:12" x14ac:dyDescent="0.25">
      <c r="A19" s="6">
        <v>1</v>
      </c>
      <c r="B19" s="20" t="s">
        <v>32</v>
      </c>
      <c r="C19" s="21" t="s">
        <v>33</v>
      </c>
      <c r="D19" s="23">
        <v>3059.4</v>
      </c>
      <c r="E19" s="19">
        <v>6250</v>
      </c>
      <c r="F19" s="19">
        <v>6250</v>
      </c>
      <c r="G19" s="19">
        <v>3382.3</v>
      </c>
      <c r="H19" s="19">
        <v>2074.81889</v>
      </c>
      <c r="I19" s="18">
        <f t="shared" si="0"/>
        <v>67.817836503889652</v>
      </c>
      <c r="J19" s="18">
        <f t="shared" si="1"/>
        <v>33.19710224</v>
      </c>
      <c r="K19" s="18">
        <f t="shared" si="2"/>
        <v>33.19710224</v>
      </c>
      <c r="L19" s="18">
        <f t="shared" si="3"/>
        <v>61.343431688495983</v>
      </c>
    </row>
    <row r="20" spans="1:12" ht="28.5" x14ac:dyDescent="0.25">
      <c r="A20" s="6">
        <v>1</v>
      </c>
      <c r="B20" s="20" t="s">
        <v>34</v>
      </c>
      <c r="C20" s="21" t="s">
        <v>35</v>
      </c>
      <c r="D20" s="23">
        <v>484.4</v>
      </c>
      <c r="E20" s="19">
        <v>850</v>
      </c>
      <c r="F20" s="19">
        <v>850</v>
      </c>
      <c r="G20" s="19">
        <v>502.3</v>
      </c>
      <c r="H20" s="19">
        <v>201.80439000000001</v>
      </c>
      <c r="I20" s="18">
        <f t="shared" si="0"/>
        <v>41.660691577208922</v>
      </c>
      <c r="J20" s="18">
        <f t="shared" si="1"/>
        <v>23.741692941176474</v>
      </c>
      <c r="K20" s="18">
        <f t="shared" si="2"/>
        <v>23.741692941176474</v>
      </c>
      <c r="L20" s="18">
        <f t="shared" si="3"/>
        <v>40.176068086800719</v>
      </c>
    </row>
    <row r="21" spans="1:12" x14ac:dyDescent="0.25">
      <c r="A21" s="6">
        <v>0</v>
      </c>
      <c r="B21" s="20" t="s">
        <v>36</v>
      </c>
      <c r="C21" s="21" t="s">
        <v>37</v>
      </c>
      <c r="D21" s="24">
        <v>484.4</v>
      </c>
      <c r="E21" s="22">
        <v>850</v>
      </c>
      <c r="F21" s="22">
        <v>850</v>
      </c>
      <c r="G21" s="22">
        <v>502.3</v>
      </c>
      <c r="H21" s="22">
        <v>201.80439000000001</v>
      </c>
      <c r="I21" s="18">
        <f t="shared" si="0"/>
        <v>41.660691577208922</v>
      </c>
      <c r="J21" s="18">
        <f t="shared" si="1"/>
        <v>23.741692941176474</v>
      </c>
      <c r="K21" s="18">
        <f t="shared" si="2"/>
        <v>23.741692941176474</v>
      </c>
      <c r="L21" s="18">
        <f t="shared" si="3"/>
        <v>40.176068086800719</v>
      </c>
    </row>
    <row r="22" spans="1:12" ht="28.5" x14ac:dyDescent="0.25">
      <c r="A22" s="6">
        <v>1</v>
      </c>
      <c r="B22" s="20" t="s">
        <v>38</v>
      </c>
      <c r="C22" s="21" t="s">
        <v>39</v>
      </c>
      <c r="D22" s="23">
        <v>1645.2</v>
      </c>
      <c r="E22" s="19">
        <v>3000</v>
      </c>
      <c r="F22" s="19">
        <v>3000</v>
      </c>
      <c r="G22" s="19">
        <v>1680</v>
      </c>
      <c r="H22" s="19">
        <v>683.47609</v>
      </c>
      <c r="I22" s="18">
        <f t="shared" si="0"/>
        <v>41.543647580841238</v>
      </c>
      <c r="J22" s="18">
        <f t="shared" si="1"/>
        <v>22.782536333333333</v>
      </c>
      <c r="K22" s="18">
        <f t="shared" si="2"/>
        <v>22.782536333333333</v>
      </c>
      <c r="L22" s="18">
        <f t="shared" si="3"/>
        <v>40.683100595238095</v>
      </c>
    </row>
    <row r="23" spans="1:12" x14ac:dyDescent="0.25">
      <c r="A23" s="6">
        <v>0</v>
      </c>
      <c r="B23" s="20" t="s">
        <v>40</v>
      </c>
      <c r="C23" s="21" t="s">
        <v>37</v>
      </c>
      <c r="D23" s="24">
        <v>1645.2</v>
      </c>
      <c r="E23" s="22">
        <v>3000</v>
      </c>
      <c r="F23" s="22">
        <v>3000</v>
      </c>
      <c r="G23" s="22">
        <v>1680</v>
      </c>
      <c r="H23" s="22">
        <v>683.47609</v>
      </c>
      <c r="I23" s="18">
        <f t="shared" si="0"/>
        <v>41.543647580841238</v>
      </c>
      <c r="J23" s="18">
        <f t="shared" si="1"/>
        <v>22.782536333333333</v>
      </c>
      <c r="K23" s="18">
        <f t="shared" si="2"/>
        <v>22.782536333333333</v>
      </c>
      <c r="L23" s="18">
        <f t="shared" si="3"/>
        <v>40.683100595238095</v>
      </c>
    </row>
    <row r="24" spans="1:12" ht="42.75" x14ac:dyDescent="0.25">
      <c r="A24" s="6">
        <v>1</v>
      </c>
      <c r="B24" s="20" t="s">
        <v>41</v>
      </c>
      <c r="C24" s="21" t="s">
        <v>42</v>
      </c>
      <c r="D24" s="23">
        <v>929.7</v>
      </c>
      <c r="E24" s="19">
        <v>2400</v>
      </c>
      <c r="F24" s="19">
        <v>2400</v>
      </c>
      <c r="G24" s="19">
        <v>1200</v>
      </c>
      <c r="H24" s="19">
        <v>1189.5384100000001</v>
      </c>
      <c r="I24" s="18">
        <f t="shared" si="0"/>
        <v>127.94862966548351</v>
      </c>
      <c r="J24" s="18">
        <f t="shared" si="1"/>
        <v>49.564100416666676</v>
      </c>
      <c r="K24" s="18">
        <f t="shared" si="2"/>
        <v>49.564100416666676</v>
      </c>
      <c r="L24" s="18">
        <f t="shared" si="3"/>
        <v>99.128200833333352</v>
      </c>
    </row>
    <row r="25" spans="1:12" ht="75" x14ac:dyDescent="0.25">
      <c r="A25" s="6">
        <v>0</v>
      </c>
      <c r="B25" s="20" t="s">
        <v>43</v>
      </c>
      <c r="C25" s="21" t="s">
        <v>44</v>
      </c>
      <c r="D25" s="24">
        <v>0</v>
      </c>
      <c r="E25" s="22">
        <v>0</v>
      </c>
      <c r="F25" s="22">
        <v>0</v>
      </c>
      <c r="G25" s="22">
        <v>0</v>
      </c>
      <c r="H25" s="22">
        <v>88.182880000000011</v>
      </c>
      <c r="I25" s="18"/>
      <c r="J25" s="18"/>
      <c r="K25" s="18"/>
      <c r="L25" s="18"/>
    </row>
    <row r="26" spans="1:12" ht="60" x14ac:dyDescent="0.25">
      <c r="A26" s="6">
        <v>0</v>
      </c>
      <c r="B26" s="20" t="s">
        <v>45</v>
      </c>
      <c r="C26" s="21" t="s">
        <v>46</v>
      </c>
      <c r="D26" s="24">
        <v>0</v>
      </c>
      <c r="E26" s="22">
        <v>0</v>
      </c>
      <c r="F26" s="22">
        <v>0</v>
      </c>
      <c r="G26" s="22">
        <v>0</v>
      </c>
      <c r="H26" s="22">
        <v>1101.35553</v>
      </c>
      <c r="I26" s="18"/>
      <c r="J26" s="18"/>
      <c r="K26" s="18"/>
      <c r="L26" s="18"/>
    </row>
    <row r="27" spans="1:12" ht="42.75" x14ac:dyDescent="0.25">
      <c r="A27" s="6">
        <v>1</v>
      </c>
      <c r="B27" s="20" t="s">
        <v>47</v>
      </c>
      <c r="C27" s="21" t="s">
        <v>48</v>
      </c>
      <c r="D27" s="23">
        <v>22642.3</v>
      </c>
      <c r="E27" s="19">
        <v>49247.3</v>
      </c>
      <c r="F27" s="19">
        <v>49247.3</v>
      </c>
      <c r="G27" s="19">
        <v>21489.5</v>
      </c>
      <c r="H27" s="19">
        <v>21143.167919999993</v>
      </c>
      <c r="I27" s="18">
        <f t="shared" si="0"/>
        <v>93.379064494331374</v>
      </c>
      <c r="J27" s="18">
        <f t="shared" si="1"/>
        <v>42.932643860678638</v>
      </c>
      <c r="K27" s="18">
        <f t="shared" si="2"/>
        <v>42.932643860678638</v>
      </c>
      <c r="L27" s="18">
        <f t="shared" si="3"/>
        <v>98.38836603922843</v>
      </c>
    </row>
    <row r="28" spans="1:12" x14ac:dyDescent="0.25">
      <c r="A28" s="6">
        <v>1</v>
      </c>
      <c r="B28" s="20" t="s">
        <v>49</v>
      </c>
      <c r="C28" s="21" t="s">
        <v>50</v>
      </c>
      <c r="D28" s="23">
        <v>10992.2</v>
      </c>
      <c r="E28" s="19">
        <v>22983.3</v>
      </c>
      <c r="F28" s="19">
        <v>22983.3</v>
      </c>
      <c r="G28" s="19">
        <v>9304.9</v>
      </c>
      <c r="H28" s="19">
        <v>7956.7140299999992</v>
      </c>
      <c r="I28" s="18">
        <f t="shared" si="0"/>
        <v>72.385091519441048</v>
      </c>
      <c r="J28" s="18">
        <f t="shared" si="1"/>
        <v>34.619545626607142</v>
      </c>
      <c r="K28" s="18">
        <f t="shared" si="2"/>
        <v>34.619545626607142</v>
      </c>
      <c r="L28" s="18">
        <f t="shared" si="3"/>
        <v>85.511010650302524</v>
      </c>
    </row>
    <row r="29" spans="1:12" ht="45" x14ac:dyDescent="0.25">
      <c r="A29" s="6">
        <v>0</v>
      </c>
      <c r="B29" s="20" t="s">
        <v>51</v>
      </c>
      <c r="C29" s="21" t="s">
        <v>52</v>
      </c>
      <c r="D29" s="24">
        <v>37.700000000000003</v>
      </c>
      <c r="E29" s="22">
        <v>45.9</v>
      </c>
      <c r="F29" s="22">
        <v>45.9</v>
      </c>
      <c r="G29" s="22">
        <v>23</v>
      </c>
      <c r="H29" s="22">
        <v>28.318069999999999</v>
      </c>
      <c r="I29" s="18">
        <f t="shared" si="0"/>
        <v>75.114244031830239</v>
      </c>
      <c r="J29" s="18">
        <f t="shared" si="1"/>
        <v>61.69514161220043</v>
      </c>
      <c r="K29" s="18">
        <f t="shared" si="2"/>
        <v>61.69514161220043</v>
      </c>
      <c r="L29" s="18">
        <f t="shared" si="3"/>
        <v>123.12204347826085</v>
      </c>
    </row>
    <row r="30" spans="1:12" ht="45" x14ac:dyDescent="0.25">
      <c r="A30" s="6">
        <v>0</v>
      </c>
      <c r="B30" s="20" t="s">
        <v>53</v>
      </c>
      <c r="C30" s="21" t="s">
        <v>54</v>
      </c>
      <c r="D30" s="24">
        <v>268.2</v>
      </c>
      <c r="E30" s="22">
        <v>500</v>
      </c>
      <c r="F30" s="22">
        <v>500</v>
      </c>
      <c r="G30" s="22">
        <v>264</v>
      </c>
      <c r="H30" s="22">
        <v>21.623330000000003</v>
      </c>
      <c r="I30" s="18">
        <f t="shared" si="0"/>
        <v>8.0623900074571218</v>
      </c>
      <c r="J30" s="18">
        <f t="shared" si="1"/>
        <v>4.3246660000000006</v>
      </c>
      <c r="K30" s="18">
        <f t="shared" si="2"/>
        <v>4.3246660000000006</v>
      </c>
      <c r="L30" s="18">
        <f t="shared" si="3"/>
        <v>8.1906553030303044</v>
      </c>
    </row>
    <row r="31" spans="1:12" ht="45" x14ac:dyDescent="0.25">
      <c r="A31" s="6">
        <v>0</v>
      </c>
      <c r="B31" s="20" t="s">
        <v>55</v>
      </c>
      <c r="C31" s="21" t="s">
        <v>56</v>
      </c>
      <c r="D31" s="24">
        <v>1562.9</v>
      </c>
      <c r="E31" s="22">
        <v>2750</v>
      </c>
      <c r="F31" s="22">
        <v>2750</v>
      </c>
      <c r="G31" s="22">
        <v>1550</v>
      </c>
      <c r="H31" s="22">
        <v>256.90436999999997</v>
      </c>
      <c r="I31" s="18">
        <f t="shared" si="0"/>
        <v>16.437671636061165</v>
      </c>
      <c r="J31" s="18">
        <f t="shared" si="1"/>
        <v>9.34197709090909</v>
      </c>
      <c r="K31" s="18">
        <f t="shared" si="2"/>
        <v>9.34197709090909</v>
      </c>
      <c r="L31" s="18">
        <f t="shared" si="3"/>
        <v>16.574475483870966</v>
      </c>
    </row>
    <row r="32" spans="1:12" ht="45" x14ac:dyDescent="0.25">
      <c r="A32" s="6">
        <v>0</v>
      </c>
      <c r="B32" s="20" t="s">
        <v>57</v>
      </c>
      <c r="C32" s="21" t="s">
        <v>58</v>
      </c>
      <c r="D32" s="24">
        <v>580</v>
      </c>
      <c r="E32" s="22">
        <v>1390.4</v>
      </c>
      <c r="F32" s="22">
        <v>1390.4</v>
      </c>
      <c r="G32" s="22">
        <v>636.1</v>
      </c>
      <c r="H32" s="22">
        <v>676.16483999999991</v>
      </c>
      <c r="I32" s="18">
        <f t="shared" si="0"/>
        <v>116.58014482758618</v>
      </c>
      <c r="J32" s="18">
        <f t="shared" si="1"/>
        <v>48.630957997698495</v>
      </c>
      <c r="K32" s="18">
        <f t="shared" si="2"/>
        <v>48.630957997698495</v>
      </c>
      <c r="L32" s="18">
        <f t="shared" si="3"/>
        <v>106.29851281245087</v>
      </c>
    </row>
    <row r="33" spans="1:12" x14ac:dyDescent="0.25">
      <c r="A33" s="6">
        <v>0</v>
      </c>
      <c r="B33" s="20" t="s">
        <v>59</v>
      </c>
      <c r="C33" s="21" t="s">
        <v>60</v>
      </c>
      <c r="D33" s="24">
        <v>727.9</v>
      </c>
      <c r="E33" s="22">
        <v>1500</v>
      </c>
      <c r="F33" s="22">
        <v>1500</v>
      </c>
      <c r="G33" s="22">
        <v>750</v>
      </c>
      <c r="H33" s="22">
        <v>675.16860999999994</v>
      </c>
      <c r="I33" s="18">
        <f t="shared" si="0"/>
        <v>92.755682099189443</v>
      </c>
      <c r="J33" s="18">
        <f t="shared" si="1"/>
        <v>45.011240666666666</v>
      </c>
      <c r="K33" s="18">
        <f t="shared" si="2"/>
        <v>45.011240666666666</v>
      </c>
      <c r="L33" s="18">
        <f t="shared" si="3"/>
        <v>90.022481333333332</v>
      </c>
    </row>
    <row r="34" spans="1:12" x14ac:dyDescent="0.25">
      <c r="A34" s="6">
        <v>0</v>
      </c>
      <c r="B34" s="20" t="s">
        <v>61</v>
      </c>
      <c r="C34" s="21" t="s">
        <v>62</v>
      </c>
      <c r="D34" s="24">
        <v>5704</v>
      </c>
      <c r="E34" s="22">
        <v>10100</v>
      </c>
      <c r="F34" s="22">
        <v>10100</v>
      </c>
      <c r="G34" s="22">
        <v>5061.8</v>
      </c>
      <c r="H34" s="22">
        <v>5184.1297599999998</v>
      </c>
      <c r="I34" s="18">
        <f t="shared" si="0"/>
        <v>90.885865357643752</v>
      </c>
      <c r="J34" s="18">
        <f t="shared" si="1"/>
        <v>51.328017425742566</v>
      </c>
      <c r="K34" s="18">
        <f t="shared" si="2"/>
        <v>51.328017425742566</v>
      </c>
      <c r="L34" s="18">
        <f t="shared" si="3"/>
        <v>102.41672448536092</v>
      </c>
    </row>
    <row r="35" spans="1:12" x14ac:dyDescent="0.25">
      <c r="A35" s="6">
        <v>0</v>
      </c>
      <c r="B35" s="20" t="s">
        <v>63</v>
      </c>
      <c r="C35" s="21" t="s">
        <v>64</v>
      </c>
      <c r="D35" s="24">
        <v>63.1</v>
      </c>
      <c r="E35" s="22">
        <v>1570</v>
      </c>
      <c r="F35" s="22">
        <v>1570</v>
      </c>
      <c r="G35" s="22">
        <v>90</v>
      </c>
      <c r="H35" s="22">
        <v>69.146830000000008</v>
      </c>
      <c r="I35" s="18">
        <f t="shared" si="0"/>
        <v>109.5829318541997</v>
      </c>
      <c r="J35" s="18">
        <f t="shared" si="1"/>
        <v>4.4042566878980898</v>
      </c>
      <c r="K35" s="18">
        <f t="shared" si="2"/>
        <v>4.4042566878980898</v>
      </c>
      <c r="L35" s="18">
        <f t="shared" si="3"/>
        <v>76.829811111111127</v>
      </c>
    </row>
    <row r="36" spans="1:12" x14ac:dyDescent="0.25">
      <c r="A36" s="6">
        <v>0</v>
      </c>
      <c r="B36" s="20" t="s">
        <v>65</v>
      </c>
      <c r="C36" s="21" t="s">
        <v>66</v>
      </c>
      <c r="D36" s="24">
        <v>1930.3</v>
      </c>
      <c r="E36" s="22">
        <v>5002</v>
      </c>
      <c r="F36" s="22">
        <v>5002</v>
      </c>
      <c r="G36" s="22">
        <v>880</v>
      </c>
      <c r="H36" s="22">
        <v>970.25821999999994</v>
      </c>
      <c r="I36" s="18">
        <f t="shared" si="0"/>
        <v>50.264633476661658</v>
      </c>
      <c r="J36" s="18">
        <f t="shared" si="1"/>
        <v>19.397405437824869</v>
      </c>
      <c r="K36" s="18">
        <f t="shared" si="2"/>
        <v>19.397405437824869</v>
      </c>
      <c r="L36" s="18">
        <f t="shared" si="3"/>
        <v>110.25661590909091</v>
      </c>
    </row>
    <row r="37" spans="1:12" x14ac:dyDescent="0.25">
      <c r="A37" s="6"/>
      <c r="B37" s="20">
        <v>18011000</v>
      </c>
      <c r="C37" s="21" t="s">
        <v>172</v>
      </c>
      <c r="D37" s="24">
        <v>45</v>
      </c>
      <c r="E37" s="22"/>
      <c r="F37" s="22"/>
      <c r="G37" s="22"/>
      <c r="H37" s="22"/>
      <c r="I37" s="18"/>
      <c r="J37" s="18"/>
      <c r="K37" s="18"/>
      <c r="L37" s="18"/>
    </row>
    <row r="38" spans="1:12" x14ac:dyDescent="0.25">
      <c r="A38" s="6">
        <v>0</v>
      </c>
      <c r="B38" s="20" t="s">
        <v>67</v>
      </c>
      <c r="C38" s="21" t="s">
        <v>68</v>
      </c>
      <c r="D38" s="24">
        <v>73</v>
      </c>
      <c r="E38" s="22">
        <v>125</v>
      </c>
      <c r="F38" s="22">
        <v>125</v>
      </c>
      <c r="G38" s="22">
        <v>50</v>
      </c>
      <c r="H38" s="22">
        <v>75</v>
      </c>
      <c r="I38" s="18">
        <f t="shared" si="0"/>
        <v>102.73972602739727</v>
      </c>
      <c r="J38" s="18">
        <f t="shared" si="1"/>
        <v>60</v>
      </c>
      <c r="K38" s="18">
        <f t="shared" si="2"/>
        <v>60</v>
      </c>
      <c r="L38" s="18">
        <f t="shared" si="3"/>
        <v>150</v>
      </c>
    </row>
    <row r="39" spans="1:12" x14ac:dyDescent="0.25">
      <c r="A39" s="6">
        <v>1</v>
      </c>
      <c r="B39" s="20" t="s">
        <v>69</v>
      </c>
      <c r="C39" s="21" t="s">
        <v>70</v>
      </c>
      <c r="D39" s="23">
        <v>3.8</v>
      </c>
      <c r="E39" s="19">
        <v>14</v>
      </c>
      <c r="F39" s="19">
        <v>14</v>
      </c>
      <c r="G39" s="19">
        <v>4</v>
      </c>
      <c r="H39" s="19">
        <v>6.7</v>
      </c>
      <c r="I39" s="18">
        <f t="shared" si="0"/>
        <v>176.31578947368422</v>
      </c>
      <c r="J39" s="18">
        <f t="shared" si="1"/>
        <v>47.857142857142861</v>
      </c>
      <c r="K39" s="18">
        <f t="shared" si="2"/>
        <v>47.857142857142861</v>
      </c>
      <c r="L39" s="18">
        <f t="shared" si="3"/>
        <v>167.5</v>
      </c>
    </row>
    <row r="40" spans="1:12" x14ac:dyDescent="0.25">
      <c r="A40" s="6">
        <v>0</v>
      </c>
      <c r="B40" s="20" t="s">
        <v>71</v>
      </c>
      <c r="C40" s="21" t="s">
        <v>72</v>
      </c>
      <c r="D40" s="24">
        <v>3.8</v>
      </c>
      <c r="E40" s="22">
        <v>14</v>
      </c>
      <c r="F40" s="22">
        <v>14</v>
      </c>
      <c r="G40" s="22">
        <v>4</v>
      </c>
      <c r="H40" s="22">
        <v>6.7</v>
      </c>
      <c r="I40" s="18">
        <f t="shared" si="0"/>
        <v>176.31578947368422</v>
      </c>
      <c r="J40" s="18">
        <f t="shared" si="1"/>
        <v>47.857142857142861</v>
      </c>
      <c r="K40" s="18">
        <f t="shared" si="2"/>
        <v>47.857142857142861</v>
      </c>
      <c r="L40" s="18">
        <f t="shared" si="3"/>
        <v>167.5</v>
      </c>
    </row>
    <row r="41" spans="1:12" x14ac:dyDescent="0.25">
      <c r="A41" s="6">
        <v>1</v>
      </c>
      <c r="B41" s="20" t="s">
        <v>73</v>
      </c>
      <c r="C41" s="21" t="s">
        <v>74</v>
      </c>
      <c r="D41" s="23">
        <v>11646.2</v>
      </c>
      <c r="E41" s="19">
        <v>26250</v>
      </c>
      <c r="F41" s="19">
        <v>26250</v>
      </c>
      <c r="G41" s="19">
        <v>12180.6</v>
      </c>
      <c r="H41" s="19">
        <v>13179.753889999998</v>
      </c>
      <c r="I41" s="18">
        <f t="shared" si="0"/>
        <v>113.16784779584754</v>
      </c>
      <c r="J41" s="18">
        <f t="shared" si="1"/>
        <v>50.208586247619039</v>
      </c>
      <c r="K41" s="18">
        <f t="shared" si="2"/>
        <v>50.208586247619039</v>
      </c>
      <c r="L41" s="18">
        <f t="shared" si="3"/>
        <v>108.20282982775889</v>
      </c>
    </row>
    <row r="42" spans="1:12" x14ac:dyDescent="0.25">
      <c r="A42" s="6">
        <v>0</v>
      </c>
      <c r="B42" s="20" t="s">
        <v>75</v>
      </c>
      <c r="C42" s="21" t="s">
        <v>76</v>
      </c>
      <c r="D42" s="24">
        <v>1583.1</v>
      </c>
      <c r="E42" s="22">
        <v>2850</v>
      </c>
      <c r="F42" s="22">
        <v>2850</v>
      </c>
      <c r="G42" s="22">
        <v>1595.6</v>
      </c>
      <c r="H42" s="22">
        <v>1981.66328</v>
      </c>
      <c r="I42" s="18">
        <f t="shared" si="0"/>
        <v>125.17612785042007</v>
      </c>
      <c r="J42" s="18">
        <f t="shared" si="1"/>
        <v>69.532044912280696</v>
      </c>
      <c r="K42" s="18">
        <f t="shared" si="2"/>
        <v>69.532044912280696</v>
      </c>
      <c r="L42" s="18">
        <f t="shared" si="3"/>
        <v>124.19549260466283</v>
      </c>
    </row>
    <row r="43" spans="1:12" x14ac:dyDescent="0.25">
      <c r="A43" s="6">
        <v>0</v>
      </c>
      <c r="B43" s="20" t="s">
        <v>77</v>
      </c>
      <c r="C43" s="21" t="s">
        <v>78</v>
      </c>
      <c r="D43" s="24">
        <v>7788.8</v>
      </c>
      <c r="E43" s="22">
        <v>17900</v>
      </c>
      <c r="F43" s="22">
        <v>17900</v>
      </c>
      <c r="G43" s="22">
        <v>8715</v>
      </c>
      <c r="H43" s="22">
        <v>9192.4832799999986</v>
      </c>
      <c r="I43" s="18">
        <f t="shared" si="0"/>
        <v>118.02181696795398</v>
      </c>
      <c r="J43" s="18">
        <f t="shared" si="1"/>
        <v>51.354655195530718</v>
      </c>
      <c r="K43" s="18">
        <f t="shared" si="2"/>
        <v>51.354655195530718</v>
      </c>
      <c r="L43" s="18">
        <f t="shared" si="3"/>
        <v>105.4788672403901</v>
      </c>
    </row>
    <row r="44" spans="1:12" ht="60" x14ac:dyDescent="0.25">
      <c r="A44" s="6">
        <v>0</v>
      </c>
      <c r="B44" s="20" t="s">
        <v>79</v>
      </c>
      <c r="C44" s="21" t="s">
        <v>80</v>
      </c>
      <c r="D44" s="24">
        <v>2274.3000000000002</v>
      </c>
      <c r="E44" s="22">
        <v>5500</v>
      </c>
      <c r="F44" s="22">
        <v>5500</v>
      </c>
      <c r="G44" s="22">
        <v>1870</v>
      </c>
      <c r="H44" s="22">
        <v>2005.60733</v>
      </c>
      <c r="I44" s="18">
        <f t="shared" si="0"/>
        <v>88.185698016972253</v>
      </c>
      <c r="J44" s="18">
        <f t="shared" si="1"/>
        <v>36.465587818181824</v>
      </c>
      <c r="K44" s="18">
        <f t="shared" si="2"/>
        <v>36.465587818181824</v>
      </c>
      <c r="L44" s="18">
        <f t="shared" si="3"/>
        <v>107.25172887700536</v>
      </c>
    </row>
    <row r="45" spans="1:12" x14ac:dyDescent="0.25">
      <c r="A45" s="6">
        <v>1</v>
      </c>
      <c r="B45" s="20" t="s">
        <v>81</v>
      </c>
      <c r="C45" s="21" t="s">
        <v>82</v>
      </c>
      <c r="D45" s="23">
        <v>1807.6</v>
      </c>
      <c r="E45" s="19">
        <v>3517.7</v>
      </c>
      <c r="F45" s="19">
        <v>3517.7</v>
      </c>
      <c r="G45" s="19">
        <v>1709.9</v>
      </c>
      <c r="H45" s="19">
        <v>2351.7057799999998</v>
      </c>
      <c r="I45" s="18">
        <f t="shared" si="0"/>
        <v>130.10100575348528</v>
      </c>
      <c r="J45" s="18">
        <f t="shared" si="1"/>
        <v>66.853505984023656</v>
      </c>
      <c r="K45" s="18">
        <f t="shared" si="2"/>
        <v>66.853505984023656</v>
      </c>
      <c r="L45" s="18">
        <f t="shared" si="3"/>
        <v>137.5346967658927</v>
      </c>
    </row>
    <row r="46" spans="1:12" x14ac:dyDescent="0.25">
      <c r="A46" s="6">
        <v>1</v>
      </c>
      <c r="B46" s="20" t="s">
        <v>83</v>
      </c>
      <c r="C46" s="21" t="s">
        <v>84</v>
      </c>
      <c r="D46" s="23">
        <v>191.5</v>
      </c>
      <c r="E46" s="19">
        <v>364.4</v>
      </c>
      <c r="F46" s="19">
        <v>364.4</v>
      </c>
      <c r="G46" s="19">
        <v>179.8</v>
      </c>
      <c r="H46" s="19">
        <v>248.77355000000003</v>
      </c>
      <c r="I46" s="18">
        <f t="shared" si="0"/>
        <v>129.90785900783291</v>
      </c>
      <c r="J46" s="18">
        <f t="shared" si="1"/>
        <v>68.26936059275522</v>
      </c>
      <c r="K46" s="18">
        <f t="shared" si="2"/>
        <v>68.26936059275522</v>
      </c>
      <c r="L46" s="18">
        <f t="shared" si="3"/>
        <v>138.36126251390434</v>
      </c>
    </row>
    <row r="47" spans="1:12" ht="71.25" x14ac:dyDescent="0.25">
      <c r="A47" s="6">
        <v>1</v>
      </c>
      <c r="B47" s="20" t="s">
        <v>85</v>
      </c>
      <c r="C47" s="21" t="s">
        <v>86</v>
      </c>
      <c r="D47" s="23">
        <v>3.2</v>
      </c>
      <c r="E47" s="19">
        <v>0</v>
      </c>
      <c r="F47" s="19">
        <v>0</v>
      </c>
      <c r="G47" s="19">
        <v>0</v>
      </c>
      <c r="H47" s="19">
        <v>6.55</v>
      </c>
      <c r="I47" s="18">
        <f t="shared" si="0"/>
        <v>204.6875</v>
      </c>
      <c r="J47" s="18"/>
      <c r="K47" s="18"/>
      <c r="L47" s="18"/>
    </row>
    <row r="48" spans="1:12" ht="45" x14ac:dyDescent="0.25">
      <c r="A48" s="6">
        <v>0</v>
      </c>
      <c r="B48" s="20" t="s">
        <v>87</v>
      </c>
      <c r="C48" s="21" t="s">
        <v>88</v>
      </c>
      <c r="D48" s="24">
        <v>3.2</v>
      </c>
      <c r="E48" s="22">
        <v>0</v>
      </c>
      <c r="F48" s="22">
        <v>0</v>
      </c>
      <c r="G48" s="22">
        <v>0</v>
      </c>
      <c r="H48" s="22">
        <v>6.55</v>
      </c>
      <c r="I48" s="18">
        <f t="shared" si="0"/>
        <v>204.6875</v>
      </c>
      <c r="J48" s="18"/>
      <c r="K48" s="18"/>
      <c r="L48" s="18"/>
    </row>
    <row r="49" spans="1:12" x14ac:dyDescent="0.25">
      <c r="A49" s="6">
        <v>1</v>
      </c>
      <c r="B49" s="20" t="s">
        <v>89</v>
      </c>
      <c r="C49" s="21" t="s">
        <v>90</v>
      </c>
      <c r="D49" s="23">
        <v>188.3</v>
      </c>
      <c r="E49" s="19">
        <v>364.4</v>
      </c>
      <c r="F49" s="19">
        <v>364.4</v>
      </c>
      <c r="G49" s="19">
        <v>179.8</v>
      </c>
      <c r="H49" s="19">
        <v>242.22355000000002</v>
      </c>
      <c r="I49" s="18">
        <f t="shared" si="0"/>
        <v>128.6370419543282</v>
      </c>
      <c r="J49" s="18">
        <f t="shared" si="1"/>
        <v>66.471885290889148</v>
      </c>
      <c r="K49" s="18">
        <f t="shared" si="2"/>
        <v>66.471885290889148</v>
      </c>
      <c r="L49" s="18">
        <f t="shared" si="3"/>
        <v>134.71832591768631</v>
      </c>
    </row>
    <row r="50" spans="1:12" x14ac:dyDescent="0.25">
      <c r="A50" s="6">
        <v>0</v>
      </c>
      <c r="B50" s="20" t="s">
        <v>91</v>
      </c>
      <c r="C50" s="21" t="s">
        <v>92</v>
      </c>
      <c r="D50" s="24">
        <v>153.69999999999999</v>
      </c>
      <c r="E50" s="22">
        <v>300</v>
      </c>
      <c r="F50" s="22">
        <v>300</v>
      </c>
      <c r="G50" s="22">
        <v>150</v>
      </c>
      <c r="H50" s="22">
        <v>141.45289000000002</v>
      </c>
      <c r="I50" s="18">
        <f t="shared" si="0"/>
        <v>92.031808718282392</v>
      </c>
      <c r="J50" s="18">
        <f t="shared" si="1"/>
        <v>47.150963333333337</v>
      </c>
      <c r="K50" s="18">
        <f t="shared" si="2"/>
        <v>47.150963333333337</v>
      </c>
      <c r="L50" s="18">
        <f t="shared" si="3"/>
        <v>94.301926666666674</v>
      </c>
    </row>
    <row r="51" spans="1:12" ht="45" x14ac:dyDescent="0.25">
      <c r="A51" s="6">
        <v>0</v>
      </c>
      <c r="B51" s="20" t="s">
        <v>93</v>
      </c>
      <c r="C51" s="21" t="s">
        <v>94</v>
      </c>
      <c r="D51" s="24">
        <v>22.5</v>
      </c>
      <c r="E51" s="22">
        <v>41</v>
      </c>
      <c r="F51" s="22">
        <v>41</v>
      </c>
      <c r="G51" s="22">
        <v>18.8</v>
      </c>
      <c r="H51" s="22">
        <v>98.72366000000001</v>
      </c>
      <c r="I51" s="18">
        <f t="shared" si="0"/>
        <v>438.77182222222223</v>
      </c>
      <c r="J51" s="18">
        <f t="shared" si="1"/>
        <v>240.78941463414637</v>
      </c>
      <c r="K51" s="18">
        <f t="shared" si="2"/>
        <v>240.78941463414637</v>
      </c>
      <c r="L51" s="18">
        <f t="shared" si="3"/>
        <v>525.12585106382983</v>
      </c>
    </row>
    <row r="52" spans="1:12" x14ac:dyDescent="0.25">
      <c r="A52" s="6">
        <v>0</v>
      </c>
      <c r="B52" s="20" t="s">
        <v>95</v>
      </c>
      <c r="C52" s="21" t="s">
        <v>96</v>
      </c>
      <c r="D52" s="24">
        <v>12.2</v>
      </c>
      <c r="E52" s="22">
        <v>23.4</v>
      </c>
      <c r="F52" s="22">
        <v>23.4</v>
      </c>
      <c r="G52" s="22">
        <v>11</v>
      </c>
      <c r="H52" s="22">
        <v>2.0470000000000002</v>
      </c>
      <c r="I52" s="18">
        <f t="shared" si="0"/>
        <v>16.778688524590166</v>
      </c>
      <c r="J52" s="18">
        <f t="shared" si="1"/>
        <v>8.7478632478632488</v>
      </c>
      <c r="K52" s="18">
        <f t="shared" si="2"/>
        <v>8.7478632478632488</v>
      </c>
      <c r="L52" s="18">
        <f t="shared" si="3"/>
        <v>18.609090909090913</v>
      </c>
    </row>
    <row r="53" spans="1:12" ht="28.5" x14ac:dyDescent="0.25">
      <c r="A53" s="6">
        <v>1</v>
      </c>
      <c r="B53" s="20" t="s">
        <v>97</v>
      </c>
      <c r="C53" s="21" t="s">
        <v>98</v>
      </c>
      <c r="D53" s="23">
        <v>1417.7</v>
      </c>
      <c r="E53" s="19">
        <v>3013.3</v>
      </c>
      <c r="F53" s="19">
        <v>3013.3</v>
      </c>
      <c r="G53" s="19">
        <v>1448.1</v>
      </c>
      <c r="H53" s="19">
        <v>1929.8403000000001</v>
      </c>
      <c r="I53" s="18">
        <f t="shared" si="0"/>
        <v>136.12473019679763</v>
      </c>
      <c r="J53" s="18">
        <f t="shared" si="1"/>
        <v>64.044081239836729</v>
      </c>
      <c r="K53" s="18">
        <f t="shared" si="2"/>
        <v>64.044081239836729</v>
      </c>
      <c r="L53" s="18">
        <f t="shared" si="3"/>
        <v>133.26706028589189</v>
      </c>
    </row>
    <row r="54" spans="1:12" x14ac:dyDescent="0.25">
      <c r="A54" s="6">
        <v>1</v>
      </c>
      <c r="B54" s="20" t="s">
        <v>99</v>
      </c>
      <c r="C54" s="21" t="s">
        <v>100</v>
      </c>
      <c r="D54" s="23">
        <v>1324.2</v>
      </c>
      <c r="E54" s="19">
        <v>2775</v>
      </c>
      <c r="F54" s="19">
        <v>2775</v>
      </c>
      <c r="G54" s="19">
        <v>1327.5</v>
      </c>
      <c r="H54" s="19">
        <v>1786.0401499999998</v>
      </c>
      <c r="I54" s="18">
        <f t="shared" si="0"/>
        <v>134.87691813925386</v>
      </c>
      <c r="J54" s="18">
        <f t="shared" si="1"/>
        <v>64.361807207207207</v>
      </c>
      <c r="K54" s="18">
        <f t="shared" si="2"/>
        <v>64.361807207207207</v>
      </c>
      <c r="L54" s="18">
        <f t="shared" si="3"/>
        <v>134.5416308851224</v>
      </c>
    </row>
    <row r="55" spans="1:12" ht="45" x14ac:dyDescent="0.25">
      <c r="A55" s="6">
        <v>0</v>
      </c>
      <c r="B55" s="20" t="s">
        <v>101</v>
      </c>
      <c r="C55" s="21" t="s">
        <v>102</v>
      </c>
      <c r="D55" s="24">
        <v>40.6</v>
      </c>
      <c r="E55" s="22">
        <v>75</v>
      </c>
      <c r="F55" s="22">
        <v>75</v>
      </c>
      <c r="G55" s="22">
        <v>37.5</v>
      </c>
      <c r="H55" s="22">
        <v>55.83</v>
      </c>
      <c r="I55" s="18">
        <f t="shared" si="0"/>
        <v>137.51231527093594</v>
      </c>
      <c r="J55" s="18">
        <f t="shared" si="1"/>
        <v>74.44</v>
      </c>
      <c r="K55" s="18">
        <f t="shared" si="2"/>
        <v>74.44</v>
      </c>
      <c r="L55" s="18">
        <f t="shared" si="3"/>
        <v>148.88</v>
      </c>
    </row>
    <row r="56" spans="1:12" x14ac:dyDescent="0.25">
      <c r="A56" s="6">
        <v>0</v>
      </c>
      <c r="B56" s="20" t="s">
        <v>103</v>
      </c>
      <c r="C56" s="21" t="s">
        <v>104</v>
      </c>
      <c r="D56" s="24">
        <v>976.8</v>
      </c>
      <c r="E56" s="22">
        <v>2100</v>
      </c>
      <c r="F56" s="22">
        <v>2100</v>
      </c>
      <c r="G56" s="22">
        <v>1000</v>
      </c>
      <c r="H56" s="22">
        <v>1502.7411499999998</v>
      </c>
      <c r="I56" s="18">
        <f t="shared" si="0"/>
        <v>153.84327907452905</v>
      </c>
      <c r="J56" s="18">
        <f t="shared" si="1"/>
        <v>71.559102380952382</v>
      </c>
      <c r="K56" s="18">
        <f t="shared" si="2"/>
        <v>71.559102380952382</v>
      </c>
      <c r="L56" s="18">
        <f t="shared" si="3"/>
        <v>150.27411499999999</v>
      </c>
    </row>
    <row r="57" spans="1:12" ht="30" x14ac:dyDescent="0.25">
      <c r="A57" s="6">
        <v>0</v>
      </c>
      <c r="B57" s="20" t="s">
        <v>105</v>
      </c>
      <c r="C57" s="21" t="s">
        <v>106</v>
      </c>
      <c r="D57" s="24">
        <v>277.10000000000002</v>
      </c>
      <c r="E57" s="22">
        <v>600</v>
      </c>
      <c r="F57" s="22">
        <v>600</v>
      </c>
      <c r="G57" s="22">
        <v>290</v>
      </c>
      <c r="H57" s="22">
        <v>213.029</v>
      </c>
      <c r="I57" s="18">
        <f t="shared" si="0"/>
        <v>76.878022374593996</v>
      </c>
      <c r="J57" s="18">
        <f t="shared" si="1"/>
        <v>35.504833333333337</v>
      </c>
      <c r="K57" s="18">
        <f t="shared" si="2"/>
        <v>35.504833333333337</v>
      </c>
      <c r="L57" s="18">
        <f t="shared" si="3"/>
        <v>73.458275862068973</v>
      </c>
    </row>
    <row r="58" spans="1:12" ht="75" x14ac:dyDescent="0.25">
      <c r="A58" s="6">
        <v>0</v>
      </c>
      <c r="B58" s="20" t="s">
        <v>107</v>
      </c>
      <c r="C58" s="21" t="s">
        <v>108</v>
      </c>
      <c r="D58" s="24">
        <v>29.7</v>
      </c>
      <c r="E58" s="22">
        <v>0</v>
      </c>
      <c r="F58" s="22">
        <v>0</v>
      </c>
      <c r="G58" s="22">
        <v>0</v>
      </c>
      <c r="H58" s="22">
        <v>14.44</v>
      </c>
      <c r="I58" s="18">
        <f t="shared" si="0"/>
        <v>48.619528619528616</v>
      </c>
      <c r="J58" s="18"/>
      <c r="K58" s="18"/>
      <c r="L58" s="18"/>
    </row>
    <row r="59" spans="1:12" ht="42.75" x14ac:dyDescent="0.25">
      <c r="A59" s="6">
        <v>1</v>
      </c>
      <c r="B59" s="20" t="s">
        <v>109</v>
      </c>
      <c r="C59" s="21" t="s">
        <v>110</v>
      </c>
      <c r="D59" s="23">
        <v>81.400000000000006</v>
      </c>
      <c r="E59" s="19">
        <v>215.2</v>
      </c>
      <c r="F59" s="19">
        <v>215.2</v>
      </c>
      <c r="G59" s="19">
        <v>107.7</v>
      </c>
      <c r="H59" s="19">
        <v>138.37079999999997</v>
      </c>
      <c r="I59" s="18">
        <f t="shared" si="0"/>
        <v>169.98869778869775</v>
      </c>
      <c r="J59" s="18">
        <f t="shared" si="1"/>
        <v>64.298698884758352</v>
      </c>
      <c r="K59" s="18">
        <f t="shared" si="2"/>
        <v>64.298698884758352</v>
      </c>
      <c r="L59" s="18">
        <f t="shared" si="3"/>
        <v>128.47799442896931</v>
      </c>
    </row>
    <row r="60" spans="1:12" ht="45" x14ac:dyDescent="0.25">
      <c r="A60" s="6">
        <v>0</v>
      </c>
      <c r="B60" s="20" t="s">
        <v>111</v>
      </c>
      <c r="C60" s="21" t="s">
        <v>112</v>
      </c>
      <c r="D60" s="24">
        <v>81.400000000000006</v>
      </c>
      <c r="E60" s="22">
        <v>215.2</v>
      </c>
      <c r="F60" s="22">
        <v>215.2</v>
      </c>
      <c r="G60" s="22">
        <v>107.7</v>
      </c>
      <c r="H60" s="22">
        <v>138.37079999999997</v>
      </c>
      <c r="I60" s="18">
        <f t="shared" si="0"/>
        <v>169.98869778869775</v>
      </c>
      <c r="J60" s="18">
        <f t="shared" si="1"/>
        <v>64.298698884758352</v>
      </c>
      <c r="K60" s="18">
        <f t="shared" si="2"/>
        <v>64.298698884758352</v>
      </c>
      <c r="L60" s="18">
        <f t="shared" si="3"/>
        <v>128.47799442896931</v>
      </c>
    </row>
    <row r="61" spans="1:12" x14ac:dyDescent="0.25">
      <c r="A61" s="6">
        <v>1</v>
      </c>
      <c r="B61" s="20" t="s">
        <v>113</v>
      </c>
      <c r="C61" s="21" t="s">
        <v>114</v>
      </c>
      <c r="D61" s="23">
        <v>12.1</v>
      </c>
      <c r="E61" s="19">
        <v>23.1</v>
      </c>
      <c r="F61" s="19">
        <v>23.1</v>
      </c>
      <c r="G61" s="19">
        <v>12.9</v>
      </c>
      <c r="H61" s="19">
        <v>5.4293500000000003</v>
      </c>
      <c r="I61" s="18">
        <f t="shared" si="0"/>
        <v>44.870661157024799</v>
      </c>
      <c r="J61" s="18">
        <f t="shared" si="1"/>
        <v>23.503679653679654</v>
      </c>
      <c r="K61" s="18">
        <f t="shared" si="2"/>
        <v>23.503679653679654</v>
      </c>
      <c r="L61" s="18">
        <f t="shared" si="3"/>
        <v>42.087984496124029</v>
      </c>
    </row>
    <row r="62" spans="1:12" ht="45" x14ac:dyDescent="0.25">
      <c r="A62" s="6">
        <v>0</v>
      </c>
      <c r="B62" s="20" t="s">
        <v>115</v>
      </c>
      <c r="C62" s="21" t="s">
        <v>116</v>
      </c>
      <c r="D62" s="24">
        <v>9.4</v>
      </c>
      <c r="E62" s="22">
        <v>16</v>
      </c>
      <c r="F62" s="22">
        <v>16</v>
      </c>
      <c r="G62" s="22">
        <v>9.4</v>
      </c>
      <c r="H62" s="22">
        <v>2.2919999999999998</v>
      </c>
      <c r="I62" s="18">
        <f t="shared" si="0"/>
        <v>24.382978723404253</v>
      </c>
      <c r="J62" s="18">
        <f t="shared" si="1"/>
        <v>14.324999999999999</v>
      </c>
      <c r="K62" s="18">
        <f t="shared" si="2"/>
        <v>14.324999999999999</v>
      </c>
      <c r="L62" s="18">
        <f t="shared" si="3"/>
        <v>24.382978723404253</v>
      </c>
    </row>
    <row r="63" spans="1:12" x14ac:dyDescent="0.25">
      <c r="A63" s="6">
        <v>0</v>
      </c>
      <c r="B63" s="20" t="s">
        <v>117</v>
      </c>
      <c r="C63" s="21" t="s">
        <v>118</v>
      </c>
      <c r="D63" s="24">
        <v>0</v>
      </c>
      <c r="E63" s="22">
        <v>0</v>
      </c>
      <c r="F63" s="22">
        <v>0</v>
      </c>
      <c r="G63" s="22">
        <v>0</v>
      </c>
      <c r="H63" s="22">
        <v>4.0799999999999996E-2</v>
      </c>
      <c r="I63" s="18"/>
      <c r="J63" s="18"/>
      <c r="K63" s="18"/>
      <c r="L63" s="18"/>
    </row>
    <row r="64" spans="1:12" ht="45" x14ac:dyDescent="0.25">
      <c r="A64" s="6">
        <v>0</v>
      </c>
      <c r="B64" s="20" t="s">
        <v>119</v>
      </c>
      <c r="C64" s="21" t="s">
        <v>120</v>
      </c>
      <c r="D64" s="24">
        <v>2.6</v>
      </c>
      <c r="E64" s="22">
        <v>7.1</v>
      </c>
      <c r="F64" s="22">
        <v>7.1</v>
      </c>
      <c r="G64" s="22">
        <v>3.5</v>
      </c>
      <c r="H64" s="22">
        <v>3.0965500000000001</v>
      </c>
      <c r="I64" s="18">
        <f t="shared" si="0"/>
        <v>119.09807692307692</v>
      </c>
      <c r="J64" s="18">
        <f t="shared" si="1"/>
        <v>43.613380281690148</v>
      </c>
      <c r="K64" s="18">
        <f t="shared" si="2"/>
        <v>43.613380281690148</v>
      </c>
      <c r="L64" s="18">
        <f t="shared" si="3"/>
        <v>88.472857142857137</v>
      </c>
    </row>
    <row r="65" spans="1:12" x14ac:dyDescent="0.25">
      <c r="A65" s="6">
        <v>1</v>
      </c>
      <c r="B65" s="20" t="s">
        <v>121</v>
      </c>
      <c r="C65" s="21" t="s">
        <v>122</v>
      </c>
      <c r="D65" s="23">
        <v>198.4</v>
      </c>
      <c r="E65" s="19">
        <v>140</v>
      </c>
      <c r="F65" s="19">
        <v>140</v>
      </c>
      <c r="G65" s="19">
        <v>82</v>
      </c>
      <c r="H65" s="19">
        <v>173.09192999999999</v>
      </c>
      <c r="I65" s="18">
        <f t="shared" si="0"/>
        <v>87.243916330645149</v>
      </c>
      <c r="J65" s="18">
        <f t="shared" si="1"/>
        <v>123.63709285714286</v>
      </c>
      <c r="K65" s="18">
        <f t="shared" si="2"/>
        <v>123.63709285714286</v>
      </c>
      <c r="L65" s="18">
        <f t="shared" si="3"/>
        <v>211.08771951219509</v>
      </c>
    </row>
    <row r="66" spans="1:12" x14ac:dyDescent="0.25">
      <c r="A66" s="6">
        <v>1</v>
      </c>
      <c r="B66" s="20" t="s">
        <v>123</v>
      </c>
      <c r="C66" s="21" t="s">
        <v>90</v>
      </c>
      <c r="D66" s="23">
        <v>198.4</v>
      </c>
      <c r="E66" s="19">
        <v>140</v>
      </c>
      <c r="F66" s="19">
        <v>140</v>
      </c>
      <c r="G66" s="19">
        <v>82</v>
      </c>
      <c r="H66" s="19">
        <v>173.09192999999999</v>
      </c>
      <c r="I66" s="18">
        <f t="shared" si="0"/>
        <v>87.243916330645149</v>
      </c>
      <c r="J66" s="18">
        <f t="shared" si="1"/>
        <v>123.63709285714286</v>
      </c>
      <c r="K66" s="18">
        <f t="shared" si="2"/>
        <v>123.63709285714286</v>
      </c>
      <c r="L66" s="18">
        <f t="shared" si="3"/>
        <v>211.08771951219509</v>
      </c>
    </row>
    <row r="67" spans="1:12" x14ac:dyDescent="0.25">
      <c r="A67" s="6">
        <v>0</v>
      </c>
      <c r="B67" s="20" t="s">
        <v>124</v>
      </c>
      <c r="C67" s="21" t="s">
        <v>90</v>
      </c>
      <c r="D67" s="24">
        <v>11.5</v>
      </c>
      <c r="E67" s="22">
        <v>100</v>
      </c>
      <c r="F67" s="22">
        <v>100</v>
      </c>
      <c r="G67" s="22">
        <v>42</v>
      </c>
      <c r="H67" s="22">
        <v>173.09192999999999</v>
      </c>
      <c r="I67" s="18">
        <f t="shared" si="0"/>
        <v>1505.1472173913044</v>
      </c>
      <c r="J67" s="18">
        <f t="shared" si="1"/>
        <v>173.09192999999999</v>
      </c>
      <c r="K67" s="18">
        <f t="shared" si="2"/>
        <v>173.09192999999999</v>
      </c>
      <c r="L67" s="18">
        <f t="shared" si="3"/>
        <v>412.12364285714284</v>
      </c>
    </row>
    <row r="68" spans="1:12" ht="75" x14ac:dyDescent="0.25">
      <c r="A68" s="6">
        <v>0</v>
      </c>
      <c r="B68" s="20" t="s">
        <v>125</v>
      </c>
      <c r="C68" s="21" t="s">
        <v>126</v>
      </c>
      <c r="D68" s="24">
        <v>186.9</v>
      </c>
      <c r="E68" s="22">
        <v>40</v>
      </c>
      <c r="F68" s="22">
        <v>40</v>
      </c>
      <c r="G68" s="22">
        <v>40</v>
      </c>
      <c r="H68" s="22">
        <v>0</v>
      </c>
      <c r="I68" s="18">
        <f t="shared" si="0"/>
        <v>0</v>
      </c>
      <c r="J68" s="18">
        <f t="shared" si="1"/>
        <v>0</v>
      </c>
      <c r="K68" s="18">
        <f t="shared" si="2"/>
        <v>0</v>
      </c>
      <c r="L68" s="18">
        <f t="shared" si="3"/>
        <v>0</v>
      </c>
    </row>
    <row r="69" spans="1:12" x14ac:dyDescent="0.25">
      <c r="A69" s="6">
        <v>1</v>
      </c>
      <c r="B69" s="20" t="s">
        <v>127</v>
      </c>
      <c r="C69" s="21" t="s">
        <v>128</v>
      </c>
      <c r="D69" s="23">
        <v>1.5</v>
      </c>
      <c r="E69" s="19">
        <v>0</v>
      </c>
      <c r="F69" s="19">
        <v>0</v>
      </c>
      <c r="G69" s="19">
        <v>0</v>
      </c>
      <c r="H69" s="19">
        <v>0.8</v>
      </c>
      <c r="I69" s="18">
        <f t="shared" si="0"/>
        <v>53.333333333333336</v>
      </c>
      <c r="J69" s="18"/>
      <c r="K69" s="18"/>
      <c r="L69" s="18"/>
    </row>
    <row r="70" spans="1:12" x14ac:dyDescent="0.25">
      <c r="A70" s="6">
        <v>1</v>
      </c>
      <c r="B70" s="20" t="s">
        <v>129</v>
      </c>
      <c r="C70" s="21" t="s">
        <v>130</v>
      </c>
      <c r="D70" s="23">
        <v>1.5</v>
      </c>
      <c r="E70" s="19">
        <v>0</v>
      </c>
      <c r="F70" s="19">
        <v>0</v>
      </c>
      <c r="G70" s="19">
        <v>0</v>
      </c>
      <c r="H70" s="19">
        <v>0.8</v>
      </c>
      <c r="I70" s="18">
        <f t="shared" ref="I70:I89" si="4">H70/D70*100</f>
        <v>53.333333333333336</v>
      </c>
      <c r="J70" s="18"/>
      <c r="K70" s="18"/>
      <c r="L70" s="18"/>
    </row>
    <row r="71" spans="1:12" ht="71.25" x14ac:dyDescent="0.25">
      <c r="A71" s="6">
        <v>1</v>
      </c>
      <c r="B71" s="20" t="s">
        <v>131</v>
      </c>
      <c r="C71" s="21" t="s">
        <v>132</v>
      </c>
      <c r="D71" s="23">
        <v>1.5</v>
      </c>
      <c r="E71" s="19">
        <v>0</v>
      </c>
      <c r="F71" s="19">
        <v>0</v>
      </c>
      <c r="G71" s="19">
        <v>0</v>
      </c>
      <c r="H71" s="19">
        <v>0.8</v>
      </c>
      <c r="I71" s="18">
        <f t="shared" si="4"/>
        <v>53.333333333333336</v>
      </c>
      <c r="J71" s="18"/>
      <c r="K71" s="18"/>
      <c r="L71" s="18"/>
    </row>
    <row r="72" spans="1:12" ht="60" x14ac:dyDescent="0.25">
      <c r="A72" s="6">
        <v>0</v>
      </c>
      <c r="B72" s="20" t="s">
        <v>133</v>
      </c>
      <c r="C72" s="21" t="s">
        <v>134</v>
      </c>
      <c r="D72" s="24">
        <v>1.5</v>
      </c>
      <c r="E72" s="22">
        <v>0</v>
      </c>
      <c r="F72" s="22">
        <v>0</v>
      </c>
      <c r="G72" s="22">
        <v>0</v>
      </c>
      <c r="H72" s="22">
        <v>0.8</v>
      </c>
      <c r="I72" s="18">
        <f t="shared" si="4"/>
        <v>53.333333333333336</v>
      </c>
      <c r="J72" s="18"/>
      <c r="K72" s="18"/>
      <c r="L72" s="18"/>
    </row>
    <row r="73" spans="1:12" x14ac:dyDescent="0.25">
      <c r="A73" s="6">
        <v>1</v>
      </c>
      <c r="B73" s="20" t="s">
        <v>135</v>
      </c>
      <c r="C73" s="21" t="s">
        <v>136</v>
      </c>
      <c r="D73" s="23">
        <v>73364.100000000006</v>
      </c>
      <c r="E73" s="22">
        <v>133619.144</v>
      </c>
      <c r="F73" s="22">
        <v>125407.042</v>
      </c>
      <c r="G73" s="22">
        <v>76817.989000000001</v>
      </c>
      <c r="H73" s="22">
        <v>76035.054000000004</v>
      </c>
      <c r="I73" s="18">
        <f t="shared" si="4"/>
        <v>103.64068256817707</v>
      </c>
      <c r="J73" s="18">
        <f t="shared" ref="J73:J89" si="5">H73/E73*100</f>
        <v>56.904311555835143</v>
      </c>
      <c r="K73" s="18">
        <f t="shared" ref="K73:K89" si="6">H73/F73*100</f>
        <v>60.630609563376836</v>
      </c>
      <c r="L73" s="18">
        <f t="shared" ref="L73:L89" si="7">H73/G73*100</f>
        <v>98.980792116284121</v>
      </c>
    </row>
    <row r="74" spans="1:12" x14ac:dyDescent="0.25">
      <c r="A74" s="6">
        <v>1</v>
      </c>
      <c r="B74" s="20" t="s">
        <v>137</v>
      </c>
      <c r="C74" s="21" t="s">
        <v>138</v>
      </c>
      <c r="D74" s="23">
        <v>73364.100000000006</v>
      </c>
      <c r="E74" s="22">
        <v>133619.144</v>
      </c>
      <c r="F74" s="22">
        <v>125407.042</v>
      </c>
      <c r="G74" s="22">
        <v>76817.989000000001</v>
      </c>
      <c r="H74" s="22">
        <v>76035.054000000004</v>
      </c>
      <c r="I74" s="18">
        <f t="shared" si="4"/>
        <v>103.64068256817707</v>
      </c>
      <c r="J74" s="18">
        <f t="shared" si="5"/>
        <v>56.904311555835143</v>
      </c>
      <c r="K74" s="18">
        <f t="shared" si="6"/>
        <v>60.630609563376836</v>
      </c>
      <c r="L74" s="18">
        <f t="shared" si="7"/>
        <v>98.980792116284121</v>
      </c>
    </row>
    <row r="75" spans="1:12" x14ac:dyDescent="0.25">
      <c r="A75" s="6">
        <v>1</v>
      </c>
      <c r="B75" s="20" t="s">
        <v>139</v>
      </c>
      <c r="C75" s="21" t="s">
        <v>140</v>
      </c>
      <c r="D75" s="23">
        <v>13643.4</v>
      </c>
      <c r="E75" s="22">
        <v>27772.9</v>
      </c>
      <c r="F75" s="22">
        <v>27772.9</v>
      </c>
      <c r="G75" s="22">
        <v>13886.4</v>
      </c>
      <c r="H75" s="22">
        <v>13886.4</v>
      </c>
      <c r="I75" s="18">
        <f t="shared" si="4"/>
        <v>101.78108096222348</v>
      </c>
      <c r="J75" s="18">
        <f t="shared" si="5"/>
        <v>49.999819968386447</v>
      </c>
      <c r="K75" s="18">
        <f t="shared" si="6"/>
        <v>49.999819968386447</v>
      </c>
      <c r="L75" s="18">
        <f t="shared" si="7"/>
        <v>100</v>
      </c>
    </row>
    <row r="76" spans="1:12" x14ac:dyDescent="0.25">
      <c r="A76" s="6">
        <v>0</v>
      </c>
      <c r="B76" s="20" t="s">
        <v>141</v>
      </c>
      <c r="C76" s="21" t="s">
        <v>142</v>
      </c>
      <c r="D76" s="24">
        <v>13643.4</v>
      </c>
      <c r="E76" s="22">
        <v>27772.9</v>
      </c>
      <c r="F76" s="22">
        <v>27772.9</v>
      </c>
      <c r="G76" s="22">
        <v>13886.4</v>
      </c>
      <c r="H76" s="22">
        <v>13886.4</v>
      </c>
      <c r="I76" s="18">
        <f t="shared" si="4"/>
        <v>101.78108096222348</v>
      </c>
      <c r="J76" s="18">
        <f t="shared" si="5"/>
        <v>49.999819968386447</v>
      </c>
      <c r="K76" s="18">
        <f t="shared" si="6"/>
        <v>49.999819968386447</v>
      </c>
      <c r="L76" s="18">
        <f t="shared" si="7"/>
        <v>100</v>
      </c>
    </row>
    <row r="77" spans="1:12" x14ac:dyDescent="0.25">
      <c r="A77" s="6">
        <v>1</v>
      </c>
      <c r="B77" s="20" t="s">
        <v>143</v>
      </c>
      <c r="C77" s="21" t="s">
        <v>144</v>
      </c>
      <c r="D77" s="23">
        <v>54316.6</v>
      </c>
      <c r="E77" s="22">
        <v>98343.3</v>
      </c>
      <c r="F77" s="22">
        <v>88508.9</v>
      </c>
      <c r="G77" s="22">
        <v>55381.599999999999</v>
      </c>
      <c r="H77" s="22">
        <v>55381.599999999999</v>
      </c>
      <c r="I77" s="18">
        <f t="shared" si="4"/>
        <v>101.96072655504946</v>
      </c>
      <c r="J77" s="18">
        <f t="shared" si="5"/>
        <v>56.314563371373538</v>
      </c>
      <c r="K77" s="18">
        <f t="shared" si="6"/>
        <v>62.571786566096741</v>
      </c>
      <c r="L77" s="18">
        <f t="shared" si="7"/>
        <v>100</v>
      </c>
    </row>
    <row r="78" spans="1:12" ht="30" x14ac:dyDescent="0.25">
      <c r="A78" s="6">
        <v>0</v>
      </c>
      <c r="B78" s="20" t="s">
        <v>145</v>
      </c>
      <c r="C78" s="21" t="s">
        <v>146</v>
      </c>
      <c r="D78" s="24">
        <v>54316.6</v>
      </c>
      <c r="E78" s="22">
        <v>98343.3</v>
      </c>
      <c r="F78" s="22">
        <v>88508.9</v>
      </c>
      <c r="G78" s="22">
        <v>55381.599999999999</v>
      </c>
      <c r="H78" s="22">
        <v>55381.599999999999</v>
      </c>
      <c r="I78" s="18">
        <f t="shared" si="4"/>
        <v>101.96072655504946</v>
      </c>
      <c r="J78" s="18">
        <f t="shared" si="5"/>
        <v>56.314563371373538</v>
      </c>
      <c r="K78" s="18">
        <f t="shared" si="6"/>
        <v>62.571786566096741</v>
      </c>
      <c r="L78" s="18">
        <f t="shared" si="7"/>
        <v>100</v>
      </c>
    </row>
    <row r="79" spans="1:12" x14ac:dyDescent="0.25">
      <c r="A79" s="6">
        <v>1</v>
      </c>
      <c r="B79" s="20" t="s">
        <v>147</v>
      </c>
      <c r="C79" s="21" t="s">
        <v>148</v>
      </c>
      <c r="D79" s="23">
        <v>2040.5</v>
      </c>
      <c r="E79" s="22">
        <v>5485.6779999999999</v>
      </c>
      <c r="F79" s="22">
        <v>5485.6779999999999</v>
      </c>
      <c r="G79" s="22">
        <v>4436.5820000000003</v>
      </c>
      <c r="H79" s="22">
        <v>4436.5820000000003</v>
      </c>
      <c r="I79" s="18">
        <f t="shared" si="4"/>
        <v>217.42621906395493</v>
      </c>
      <c r="J79" s="18">
        <f t="shared" si="5"/>
        <v>80.875727667573642</v>
      </c>
      <c r="K79" s="18">
        <f t="shared" si="6"/>
        <v>80.875727667573642</v>
      </c>
      <c r="L79" s="18">
        <f t="shared" si="7"/>
        <v>100</v>
      </c>
    </row>
    <row r="80" spans="1:12" ht="60" x14ac:dyDescent="0.25">
      <c r="A80" s="6">
        <v>0</v>
      </c>
      <c r="B80" s="20" t="s">
        <v>149</v>
      </c>
      <c r="C80" s="21" t="s">
        <v>150</v>
      </c>
      <c r="D80" s="24">
        <v>2040.5</v>
      </c>
      <c r="E80" s="22">
        <v>2098.1779999999999</v>
      </c>
      <c r="F80" s="22">
        <v>2098.1779999999999</v>
      </c>
      <c r="G80" s="22">
        <v>1049.0820000000001</v>
      </c>
      <c r="H80" s="22">
        <v>1049.0820000000001</v>
      </c>
      <c r="I80" s="18">
        <f t="shared" si="4"/>
        <v>51.412987012987024</v>
      </c>
      <c r="J80" s="18">
        <f t="shared" si="5"/>
        <v>49.999666377209181</v>
      </c>
      <c r="K80" s="18">
        <f t="shared" si="6"/>
        <v>49.999666377209181</v>
      </c>
      <c r="L80" s="18">
        <f t="shared" si="7"/>
        <v>100</v>
      </c>
    </row>
    <row r="81" spans="1:12" ht="75" x14ac:dyDescent="0.25">
      <c r="A81" s="6">
        <v>0</v>
      </c>
      <c r="B81" s="20" t="s">
        <v>151</v>
      </c>
      <c r="C81" s="21" t="s">
        <v>152</v>
      </c>
      <c r="D81" s="24">
        <v>0</v>
      </c>
      <c r="E81" s="22">
        <v>3387.5</v>
      </c>
      <c r="F81" s="22">
        <v>3387.5</v>
      </c>
      <c r="G81" s="22">
        <v>3387.5</v>
      </c>
      <c r="H81" s="22">
        <v>3387.5</v>
      </c>
      <c r="I81" s="18"/>
      <c r="J81" s="18">
        <f t="shared" si="5"/>
        <v>100</v>
      </c>
      <c r="K81" s="18">
        <f t="shared" si="6"/>
        <v>100</v>
      </c>
      <c r="L81" s="18">
        <f t="shared" si="7"/>
        <v>100</v>
      </c>
    </row>
    <row r="82" spans="1:12" ht="28.5" x14ac:dyDescent="0.25">
      <c r="A82" s="6">
        <v>1</v>
      </c>
      <c r="B82" s="20" t="s">
        <v>153</v>
      </c>
      <c r="C82" s="21" t="s">
        <v>154</v>
      </c>
      <c r="D82" s="23">
        <v>3363.6</v>
      </c>
      <c r="E82" s="22">
        <v>2017.2660000000001</v>
      </c>
      <c r="F82" s="22">
        <v>3639.5639999999999</v>
      </c>
      <c r="G82" s="22">
        <v>3113.4070000000002</v>
      </c>
      <c r="H82" s="22">
        <v>2330.4720000000002</v>
      </c>
      <c r="I82" s="18">
        <f t="shared" si="4"/>
        <v>69.285051730288984</v>
      </c>
      <c r="J82" s="18">
        <f t="shared" si="5"/>
        <v>115.52626178203569</v>
      </c>
      <c r="K82" s="18">
        <f t="shared" si="6"/>
        <v>64.031625766163202</v>
      </c>
      <c r="L82" s="18">
        <f t="shared" si="7"/>
        <v>74.852789885806772</v>
      </c>
    </row>
    <row r="83" spans="1:12" ht="30" x14ac:dyDescent="0.25">
      <c r="A83" s="6">
        <v>0</v>
      </c>
      <c r="B83" s="20" t="s">
        <v>155</v>
      </c>
      <c r="C83" s="21" t="s">
        <v>156</v>
      </c>
      <c r="D83" s="24">
        <v>907.3</v>
      </c>
      <c r="E83" s="22">
        <v>1892.9</v>
      </c>
      <c r="F83" s="22">
        <v>1703.61</v>
      </c>
      <c r="G83" s="22">
        <v>1240.3409999999999</v>
      </c>
      <c r="H83" s="22">
        <v>1240.3409999999999</v>
      </c>
      <c r="I83" s="18">
        <f t="shared" si="4"/>
        <v>136.70682244020719</v>
      </c>
      <c r="J83" s="18">
        <f t="shared" si="5"/>
        <v>65.525965449838864</v>
      </c>
      <c r="K83" s="18">
        <f t="shared" si="6"/>
        <v>72.806628277598733</v>
      </c>
      <c r="L83" s="18">
        <f t="shared" si="7"/>
        <v>100</v>
      </c>
    </row>
    <row r="84" spans="1:12" ht="45" x14ac:dyDescent="0.25">
      <c r="A84" s="6">
        <v>0</v>
      </c>
      <c r="B84" s="20" t="s">
        <v>157</v>
      </c>
      <c r="C84" s="21" t="s">
        <v>158</v>
      </c>
      <c r="D84" s="24">
        <v>29.4</v>
      </c>
      <c r="E84" s="22">
        <v>124.366</v>
      </c>
      <c r="F84" s="22">
        <v>111.925</v>
      </c>
      <c r="G84" s="22">
        <v>49.036999999999999</v>
      </c>
      <c r="H84" s="22">
        <v>38.811</v>
      </c>
      <c r="I84" s="18">
        <f t="shared" si="4"/>
        <v>132.01020408163265</v>
      </c>
      <c r="J84" s="18">
        <f t="shared" si="5"/>
        <v>31.207082321534823</v>
      </c>
      <c r="K84" s="18">
        <f t="shared" si="6"/>
        <v>34.675899039535402</v>
      </c>
      <c r="L84" s="18">
        <f t="shared" si="7"/>
        <v>79.146358871872252</v>
      </c>
    </row>
    <row r="85" spans="1:12" ht="60" x14ac:dyDescent="0.25">
      <c r="A85" s="6"/>
      <c r="B85" s="20">
        <v>41051700</v>
      </c>
      <c r="C85" s="21" t="s">
        <v>175</v>
      </c>
      <c r="D85" s="24">
        <v>6.2</v>
      </c>
      <c r="E85" s="22"/>
      <c r="F85" s="22"/>
      <c r="G85" s="22"/>
      <c r="H85" s="22"/>
      <c r="I85" s="18"/>
      <c r="J85" s="18"/>
      <c r="K85" s="18"/>
      <c r="L85" s="18"/>
    </row>
    <row r="86" spans="1:12" x14ac:dyDescent="0.25">
      <c r="A86" s="6">
        <v>0</v>
      </c>
      <c r="B86" s="20" t="s">
        <v>159</v>
      </c>
      <c r="C86" s="21" t="s">
        <v>160</v>
      </c>
      <c r="D86" s="24">
        <v>1479.7</v>
      </c>
      <c r="E86" s="22">
        <v>0</v>
      </c>
      <c r="F86" s="22">
        <v>1824.029</v>
      </c>
      <c r="G86" s="22">
        <v>1824.029</v>
      </c>
      <c r="H86" s="22">
        <v>1051.32</v>
      </c>
      <c r="I86" s="18">
        <f t="shared" si="4"/>
        <v>71.049537068324653</v>
      </c>
      <c r="J86" s="18"/>
      <c r="K86" s="18">
        <f t="shared" si="6"/>
        <v>57.637241513155772</v>
      </c>
      <c r="L86" s="18">
        <f t="shared" si="7"/>
        <v>57.637241513155772</v>
      </c>
    </row>
    <row r="87" spans="1:12" ht="45" x14ac:dyDescent="0.25">
      <c r="A87" s="6"/>
      <c r="B87" s="20" t="s">
        <v>173</v>
      </c>
      <c r="C87" s="21" t="s">
        <v>174</v>
      </c>
      <c r="D87" s="24">
        <v>940.9</v>
      </c>
      <c r="E87" s="22">
        <v>0</v>
      </c>
      <c r="F87" s="22">
        <v>0</v>
      </c>
      <c r="G87" s="22">
        <v>0</v>
      </c>
      <c r="H87" s="22">
        <v>0</v>
      </c>
      <c r="I87" s="18">
        <f t="shared" si="4"/>
        <v>0</v>
      </c>
      <c r="J87" s="18"/>
      <c r="K87" s="18"/>
      <c r="L87" s="18"/>
    </row>
    <row r="88" spans="1:12" x14ac:dyDescent="0.25">
      <c r="A88" s="6">
        <v>1</v>
      </c>
      <c r="B88" s="20" t="s">
        <v>161</v>
      </c>
      <c r="C88" s="21" t="s">
        <v>162</v>
      </c>
      <c r="D88" s="23">
        <v>70829</v>
      </c>
      <c r="E88" s="22">
        <v>162000</v>
      </c>
      <c r="F88" s="22">
        <v>162000</v>
      </c>
      <c r="G88" s="22">
        <v>75640.358999999997</v>
      </c>
      <c r="H88" s="22">
        <v>76850.609890000007</v>
      </c>
      <c r="I88" s="18">
        <f t="shared" si="4"/>
        <v>108.50161641418063</v>
      </c>
      <c r="J88" s="18">
        <f t="shared" si="5"/>
        <v>47.438648080246921</v>
      </c>
      <c r="K88" s="18">
        <f t="shared" si="6"/>
        <v>47.438648080246921</v>
      </c>
      <c r="L88" s="18">
        <f t="shared" si="7"/>
        <v>101.60000680324642</v>
      </c>
    </row>
    <row r="89" spans="1:12" x14ac:dyDescent="0.25">
      <c r="A89" s="6">
        <v>1</v>
      </c>
      <c r="B89" s="20" t="s">
        <v>161</v>
      </c>
      <c r="C89" s="21" t="s">
        <v>163</v>
      </c>
      <c r="D89" s="23">
        <v>144193.1</v>
      </c>
      <c r="E89" s="22">
        <v>295619.14399999997</v>
      </c>
      <c r="F89" s="22">
        <v>287407.04200000002</v>
      </c>
      <c r="G89" s="22">
        <v>152458.348</v>
      </c>
      <c r="H89" s="22">
        <v>152885.66389</v>
      </c>
      <c r="I89" s="18">
        <f t="shared" si="4"/>
        <v>106.02841875928874</v>
      </c>
      <c r="J89" s="18">
        <f t="shared" si="5"/>
        <v>51.717105266362594</v>
      </c>
      <c r="K89" s="18">
        <f t="shared" si="6"/>
        <v>53.194821819988668</v>
      </c>
      <c r="L89" s="18">
        <f t="shared" si="7"/>
        <v>100.28028369427169</v>
      </c>
    </row>
  </sheetData>
  <mergeCells count="1">
    <mergeCell ref="B1:L1"/>
  </mergeCells>
  <conditionalFormatting sqref="B4:B89">
    <cfRule type="expression" dxfId="11" priority="7" stopIfTrue="1">
      <formula>A4=1</formula>
    </cfRule>
  </conditionalFormatting>
  <conditionalFormatting sqref="C7:D12 C4:C6 C15:D23 C13:C14 C24 C25:D89">
    <cfRule type="expression" dxfId="10" priority="8" stopIfTrue="1">
      <formula>A4=1</formula>
    </cfRule>
  </conditionalFormatting>
  <conditionalFormatting sqref="E4:E89">
    <cfRule type="expression" dxfId="9" priority="9" stopIfTrue="1">
      <formula>A4=1</formula>
    </cfRule>
  </conditionalFormatting>
  <conditionalFormatting sqref="F4:F89">
    <cfRule type="expression" dxfId="8" priority="10" stopIfTrue="1">
      <formula>A4=1</formula>
    </cfRule>
  </conditionalFormatting>
  <conditionalFormatting sqref="G4:G89">
    <cfRule type="expression" dxfId="7" priority="11" stopIfTrue="1">
      <formula>A4=1</formula>
    </cfRule>
  </conditionalFormatting>
  <conditionalFormatting sqref="H4:I89">
    <cfRule type="expression" dxfId="6" priority="12" stopIfTrue="1">
      <formula>A4=1</formula>
    </cfRule>
  </conditionalFormatting>
  <conditionalFormatting sqref="K4:K89">
    <cfRule type="expression" dxfId="5" priority="13" stopIfTrue="1">
      <formula>A4=1</formula>
    </cfRule>
  </conditionalFormatting>
  <conditionalFormatting sqref="L4:L89">
    <cfRule type="expression" dxfId="4" priority="14" stopIfTrue="1">
      <formula>A4=1</formula>
    </cfRule>
  </conditionalFormatting>
  <conditionalFormatting sqref="J4:J89">
    <cfRule type="expression" dxfId="3" priority="16" stopIfTrue="1">
      <formula>B4=1</formula>
    </cfRule>
  </conditionalFormatting>
  <conditionalFormatting sqref="D4:D6">
    <cfRule type="expression" dxfId="2" priority="4" stopIfTrue="1">
      <formula>XFD4=1</formula>
    </cfRule>
  </conditionalFormatting>
  <conditionalFormatting sqref="D13:D14">
    <cfRule type="expression" dxfId="1" priority="3" stopIfTrue="1">
      <formula>XFD13=1</formula>
    </cfRule>
  </conditionalFormatting>
  <conditionalFormatting sqref="D24">
    <cfRule type="expression" dxfId="0" priority="1" stopIfTrue="1">
      <formula>B24=1</formula>
    </cfRule>
  </conditionalFormatting>
  <pageMargins left="0" right="0" top="0" bottom="0" header="0" footer="0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2022-07-18T08:16:44Z</cp:lastPrinted>
  <dcterms:created xsi:type="dcterms:W3CDTF">2022-07-14T11:08:07Z</dcterms:created>
  <dcterms:modified xsi:type="dcterms:W3CDTF">2022-07-18T08:17:42Z</dcterms:modified>
</cp:coreProperties>
</file>